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esktop\WCH - Deerwood\Supporting files\"/>
    </mc:Choice>
  </mc:AlternateContent>
  <xr:revisionPtr revIDLastSave="0" documentId="13_ncr:1_{C9B08B0A-2DAB-46C9-8C4E-D174AFE0C280}" xr6:coauthVersionLast="37" xr6:coauthVersionMax="37" xr10:uidLastSave="{00000000-0000-0000-0000-000000000000}"/>
  <bookViews>
    <workbookView xWindow="37164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21" i="16" l="1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W41" i="16"/>
  <c r="AS41" i="16"/>
  <c r="BA41" i="16"/>
  <c r="AQ41" i="16"/>
  <c r="BB41" i="16"/>
  <c r="AR41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33" i="16"/>
  <c r="AX33" i="16"/>
  <c r="AS33" i="16"/>
  <c r="BA33" i="16"/>
  <c r="AU31" i="16"/>
  <c r="AR29" i="16"/>
  <c r="AW25" i="16"/>
  <c r="AX25" i="16"/>
  <c r="AS25" i="16"/>
  <c r="BA25" i="16"/>
  <c r="AR21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20" i="15"/>
  <c r="AY21" i="15"/>
  <c r="AY22" i="15"/>
  <c r="AX20" i="15"/>
  <c r="AX21" i="15"/>
  <c r="AX22" i="15"/>
  <c r="AY21" i="8"/>
  <c r="AY22" i="8"/>
  <c r="AX21" i="8"/>
  <c r="AX22" i="8"/>
  <c r="BA22" i="8" l="1"/>
  <c r="BA21" i="8"/>
  <c r="AZ3" i="16"/>
  <c r="AZ4" i="16"/>
  <c r="AZ5" i="16"/>
  <c r="AZ6" i="16"/>
  <c r="AZ7" i="16"/>
  <c r="BB7" i="16" s="1"/>
  <c r="AZ8" i="16"/>
  <c r="AZ9" i="16"/>
  <c r="AZ10" i="16"/>
  <c r="AZ11" i="16"/>
  <c r="BB11" i="16" s="1"/>
  <c r="AZ2" i="16"/>
  <c r="AW11" i="16"/>
  <c r="AT2" i="16"/>
  <c r="AQ7" i="16"/>
  <c r="AP3" i="16"/>
  <c r="AP4" i="16"/>
  <c r="AP5" i="16"/>
  <c r="AP6" i="16"/>
  <c r="AP7" i="16"/>
  <c r="AP8" i="16"/>
  <c r="AP9" i="16"/>
  <c r="AP10" i="16"/>
  <c r="AP11" i="16"/>
  <c r="AP2" i="16"/>
  <c r="AN3" i="16"/>
  <c r="AN4" i="16"/>
  <c r="AN5" i="16"/>
  <c r="AN6" i="16"/>
  <c r="AN7" i="16"/>
  <c r="AN8" i="16"/>
  <c r="AN9" i="16"/>
  <c r="AN10" i="16"/>
  <c r="AN11" i="16"/>
  <c r="AN2" i="16"/>
  <c r="AM3" i="16"/>
  <c r="AM4" i="16"/>
  <c r="AM5" i="16"/>
  <c r="BA5" i="16" s="1"/>
  <c r="AM6" i="16"/>
  <c r="AW6" i="16" s="1"/>
  <c r="AM7" i="16"/>
  <c r="AS7" i="16" s="1"/>
  <c r="AM8" i="16"/>
  <c r="AQ8" i="16" s="1"/>
  <c r="AM9" i="16"/>
  <c r="BA9" i="16" s="1"/>
  <c r="AM10" i="16"/>
  <c r="AM11" i="16"/>
  <c r="AM2" i="16"/>
  <c r="AQ2" i="16" s="1"/>
  <c r="BA20" i="15"/>
  <c r="AZ3" i="15"/>
  <c r="AZ4" i="15"/>
  <c r="AZ5" i="15"/>
  <c r="AZ6" i="15"/>
  <c r="AZ7" i="15"/>
  <c r="AZ8" i="15"/>
  <c r="AZ9" i="15"/>
  <c r="AZ10" i="15"/>
  <c r="AZ11" i="15"/>
  <c r="AZ20" i="15"/>
  <c r="AZ21" i="15"/>
  <c r="AZ22" i="15"/>
  <c r="AZ2" i="15"/>
  <c r="AU20" i="15"/>
  <c r="AU21" i="15"/>
  <c r="AT3" i="15"/>
  <c r="AT4" i="15"/>
  <c r="AT5" i="15"/>
  <c r="AT6" i="15"/>
  <c r="AT7" i="15"/>
  <c r="AT8" i="15"/>
  <c r="AT9" i="15"/>
  <c r="AT10" i="15"/>
  <c r="AT11" i="15"/>
  <c r="AT20" i="15"/>
  <c r="AV20" i="15" s="1"/>
  <c r="AT21" i="15"/>
  <c r="AV21" i="15" s="1"/>
  <c r="AT22" i="15"/>
  <c r="AT2" i="15"/>
  <c r="AP2" i="15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N3" i="15"/>
  <c r="AN4" i="15"/>
  <c r="AN5" i="15"/>
  <c r="AN6" i="15"/>
  <c r="AN7" i="15"/>
  <c r="AO7" i="15" s="1"/>
  <c r="AN8" i="15"/>
  <c r="AO8" i="15" s="1"/>
  <c r="AN9" i="15"/>
  <c r="AN10" i="15"/>
  <c r="AN11" i="15"/>
  <c r="AN2" i="15"/>
  <c r="AM11" i="15"/>
  <c r="AW11" i="15" s="1"/>
  <c r="AM10" i="15"/>
  <c r="AM9" i="15"/>
  <c r="AM8" i="15"/>
  <c r="AM7" i="15"/>
  <c r="AM6" i="15"/>
  <c r="AQ6" i="15" s="1"/>
  <c r="AM5" i="15"/>
  <c r="AM4" i="15"/>
  <c r="AM3" i="15"/>
  <c r="AM2" i="15"/>
  <c r="BA2" i="15" s="1"/>
  <c r="AW9" i="16" l="1"/>
  <c r="AS8" i="16"/>
  <c r="AU9" i="16"/>
  <c r="AS9" i="16"/>
  <c r="BB9" i="16"/>
  <c r="BB8" i="16"/>
  <c r="AS6" i="15"/>
  <c r="AV7" i="15"/>
  <c r="AW6" i="15"/>
  <c r="BB2" i="15"/>
  <c r="BB7" i="15"/>
  <c r="AR7" i="15"/>
  <c r="AQ11" i="16"/>
  <c r="AU2" i="16"/>
  <c r="BB5" i="16"/>
  <c r="BA6" i="16"/>
  <c r="AY11" i="16"/>
  <c r="AX11" i="16"/>
  <c r="AW2" i="16"/>
  <c r="BB4" i="16"/>
  <c r="AS11" i="16"/>
  <c r="BB3" i="16"/>
  <c r="AQ6" i="16"/>
  <c r="AU11" i="16"/>
  <c r="BB10" i="16"/>
  <c r="BA2" i="16"/>
  <c r="AU6" i="16"/>
  <c r="AR11" i="16"/>
  <c r="AS6" i="16"/>
  <c r="BA11" i="16"/>
  <c r="AS2" i="16"/>
  <c r="BB2" i="16"/>
  <c r="BB6" i="16"/>
  <c r="BA6" i="15"/>
  <c r="AY6" i="15"/>
  <c r="AX6" i="15"/>
  <c r="AU7" i="15"/>
  <c r="AX7" i="15"/>
  <c r="AY7" i="15"/>
  <c r="BA7" i="15"/>
  <c r="AW8" i="15"/>
  <c r="AY8" i="15"/>
  <c r="AX8" i="15"/>
  <c r="AS11" i="15"/>
  <c r="BA10" i="15"/>
  <c r="AY10" i="15"/>
  <c r="AX10" i="15"/>
  <c r="AO2" i="15"/>
  <c r="AO6" i="15"/>
  <c r="AQ8" i="15"/>
  <c r="AS7" i="15"/>
  <c r="AW7" i="15"/>
  <c r="BB9" i="15"/>
  <c r="AY9" i="15"/>
  <c r="AX9" i="15"/>
  <c r="AU11" i="15"/>
  <c r="AY11" i="15"/>
  <c r="AX11" i="15"/>
  <c r="AO11" i="15"/>
  <c r="AU8" i="15"/>
  <c r="BA9" i="15"/>
  <c r="BB11" i="15"/>
  <c r="AU6" i="15"/>
  <c r="BA8" i="15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BA5" i="15"/>
  <c r="BB3" i="15"/>
  <c r="AV5" i="15"/>
  <c r="AO10" i="15"/>
  <c r="AQ9" i="15"/>
  <c r="AQ5" i="15"/>
  <c r="AQ2" i="15"/>
  <c r="AS10" i="15"/>
  <c r="AS2" i="15"/>
  <c r="AU9" i="15"/>
  <c r="AU5" i="15"/>
  <c r="AW2" i="15"/>
  <c r="AW10" i="15"/>
  <c r="AV9" i="15"/>
  <c r="AO9" i="15"/>
  <c r="AO5" i="15"/>
  <c r="AR9" i="15"/>
  <c r="AR5" i="15"/>
  <c r="AQ4" i="15"/>
  <c r="AR2" i="15"/>
  <c r="AS9" i="15"/>
  <c r="AS4" i="15"/>
  <c r="AV11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S22" i="15"/>
  <c r="AS8" i="15"/>
  <c r="AS3" i="15"/>
  <c r="BB5" i="15"/>
  <c r="BA21" i="15"/>
  <c r="AS21" i="15"/>
  <c r="AQ21" i="15"/>
  <c r="AS20" i="15"/>
  <c r="AW21" i="15"/>
  <c r="AR22" i="15"/>
  <c r="AR20" i="15"/>
  <c r="AU22" i="15"/>
  <c r="BB21" i="8"/>
  <c r="BB22" i="15"/>
  <c r="BB20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V5" i="16" s="1"/>
  <c r="AT4" i="16"/>
  <c r="AV4" i="16" s="1"/>
  <c r="AT3" i="16"/>
  <c r="AV3" i="16" s="1"/>
  <c r="AO3" i="16" l="1"/>
  <c r="AO7" i="16"/>
  <c r="AO10" i="16"/>
  <c r="AO5" i="16"/>
  <c r="AO11" i="16"/>
  <c r="AO4" i="16"/>
  <c r="AO9" i="16"/>
  <c r="B7" i="7"/>
  <c r="J7" i="7" s="1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2" i="8"/>
  <c r="AT3" i="8"/>
  <c r="AT4" i="8"/>
  <c r="AT5" i="8"/>
  <c r="AT6" i="8"/>
  <c r="AT7" i="8"/>
  <c r="AT8" i="8"/>
  <c r="AT9" i="8"/>
  <c r="AT10" i="8"/>
  <c r="AT11" i="8"/>
  <c r="AT2" i="8"/>
  <c r="AP3" i="8"/>
  <c r="AP4" i="8"/>
  <c r="AP5" i="8"/>
  <c r="AP6" i="8"/>
  <c r="AP7" i="8"/>
  <c r="AP8" i="8"/>
  <c r="AP9" i="8"/>
  <c r="AP10" i="8"/>
  <c r="AP11" i="8"/>
  <c r="AP2" i="8"/>
  <c r="AN3" i="8"/>
  <c r="AN4" i="8"/>
  <c r="AN5" i="8"/>
  <c r="AN6" i="8"/>
  <c r="AN7" i="8"/>
  <c r="AN8" i="8"/>
  <c r="AN9" i="8"/>
  <c r="AN10" i="8"/>
  <c r="AN11" i="8"/>
  <c r="AN2" i="8"/>
  <c r="AM3" i="8"/>
  <c r="AM4" i="8"/>
  <c r="AM5" i="8"/>
  <c r="AM6" i="8"/>
  <c r="AM7" i="8"/>
  <c r="AM8" i="8"/>
  <c r="AM9" i="8"/>
  <c r="AM10" i="8"/>
  <c r="AM11" i="8"/>
  <c r="AM2" i="8"/>
  <c r="AY6" i="8" l="1"/>
  <c r="AX6" i="8"/>
  <c r="BA6" i="8"/>
  <c r="AX11" i="8"/>
  <c r="AY11" i="8"/>
  <c r="BA11" i="8"/>
  <c r="BB6" i="8"/>
  <c r="AY10" i="8"/>
  <c r="AX10" i="8"/>
  <c r="BA10" i="8"/>
  <c r="AO6" i="8"/>
  <c r="AY9" i="8"/>
  <c r="AX9" i="8"/>
  <c r="BA9" i="8"/>
  <c r="AX7" i="8"/>
  <c r="AY7" i="8"/>
  <c r="BA7" i="8"/>
  <c r="BB10" i="8"/>
  <c r="AY8" i="8"/>
  <c r="AX8" i="8"/>
  <c r="BA8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4" i="8"/>
  <c r="AW4" i="8"/>
  <c r="AS4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9" i="8"/>
  <c r="BB5" i="8"/>
  <c r="AQ8" i="8"/>
  <c r="AW8" i="8"/>
  <c r="AS8" i="8"/>
  <c r="AO8" i="8"/>
  <c r="AQ9" i="8"/>
  <c r="AW9" i="8"/>
  <c r="AS9" i="8"/>
  <c r="AQ5" i="8"/>
  <c r="AS5" i="8"/>
  <c r="AW5" i="8"/>
  <c r="AO9" i="8"/>
  <c r="AO5" i="8"/>
  <c r="BB8" i="8"/>
  <c r="BB4" i="8"/>
  <c r="BB2" i="8"/>
  <c r="AU5" i="8"/>
  <c r="AU8" i="8"/>
  <c r="AU4" i="8"/>
  <c r="AU9" i="8"/>
  <c r="AU11" i="8"/>
  <c r="AU7" i="8"/>
  <c r="AU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R6" i="8"/>
  <c r="AV6" i="8"/>
  <c r="AV11" i="8"/>
  <c r="AR11" i="8"/>
  <c r="AV7" i="8"/>
  <c r="AR7" i="8"/>
  <c r="AR9" i="8"/>
  <c r="AV9" i="8"/>
  <c r="AV4" i="8"/>
  <c r="AR4" i="8"/>
  <c r="G5" i="7" l="1"/>
  <c r="AR2" i="8"/>
  <c r="D5" i="7" s="1"/>
  <c r="L5" i="7" l="1"/>
</calcChain>
</file>

<file path=xl/sharedStrings.xml><?xml version="1.0" encoding="utf-8"?>
<sst xmlns="http://schemas.openxmlformats.org/spreadsheetml/2006/main" count="242" uniqueCount="90">
  <si>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</si>
  <si>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</si>
  <si>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</si>
  <si>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</si>
  <si>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</si>
  <si>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</si>
  <si>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</si>
  <si>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</si>
  <si>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</si>
  <si>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</si>
  <si>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</si>
  <si>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</si>
  <si>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</si>
  <si>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</si>
  <si>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</si>
  <si>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</si>
  <si>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</si>
  <si>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</si>
  <si>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</si>
  <si>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</si>
  <si>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</si>
  <si>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</si>
  <si>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</si>
  <si>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</si>
  <si>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</si>
  <si>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</si>
  <si>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</si>
  <si>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</si>
  <si>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</si>
  <si>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</si>
  <si>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</si>
  <si>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</si>
  <si>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</si>
  <si>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</si>
  <si>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</si>
  <si>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</si>
  <si>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</si>
  <si>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</si>
  <si>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</si>
  <si>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</si>
  <si>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</si>
  <si>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</si>
  <si>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</si>
  <si>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</si>
  <si>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</si>
  <si>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</si>
  <si>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</si>
  <si>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</si>
  <si>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</si>
  <si>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</si>
  <si>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</si>
  <si>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</si>
  <si>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</si>
  <si>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</si>
  <si>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</si>
  <si>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</si>
  <si>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</si>
  <si>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</si>
  <si>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</si>
  <si>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</si>
  <si>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</si>
  <si>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</si>
  <si>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</si>
  <si>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</si>
  <si>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</si>
  <si>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</si>
  <si>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</si>
  <si>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</si>
  <si>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</si>
  <si>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</si>
  <si>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</si>
  <si>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</si>
  <si>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</si>
  <si>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</si>
  <si>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</si>
  <si>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</si>
  <si>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</si>
  <si>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</si>
  <si>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</si>
  <si>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</si>
  <si>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</si>
  <si>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</si>
  <si>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</si>
  <si>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31928-31930</t>
  </si>
  <si>
    <t>WILCREST DR</t>
  </si>
  <si>
    <t>31930-31931</t>
  </si>
  <si>
    <t>31931-31932</t>
  </si>
  <si>
    <t>BRIAR FOREST</t>
  </si>
  <si>
    <t>31931-31933</t>
  </si>
  <si>
    <t>39043-31932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</si>
</sst>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I1" zoomScale="70" zoomScaleNormal="70" workbookViewId="0">
      <selection activeCell="K5" sqref="K5:K7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2" customWidth="1"/>
    <col min="13" max="13" width="11.5546875" style="1"/>
    <col min="14" max="14" width="11.5546875" style="12"/>
    <col min="16" max="16" width="11.5546875" style="12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1" t="s">
        <v>35</v>
      </c>
      <c r="B2" s="11"/>
      <c r="C2" s="18"/>
      <c r="D2" s="18"/>
      <c r="Q2" s="8" t="s">
        <v>33</v>
      </c>
    </row>
    <row r="3" spans="1:17" x14ac:dyDescent="0.3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3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3">
      <c r="A5" s="26">
        <v>2018</v>
      </c>
      <c r="B5" s="3">
        <f>SUMIF('2018 base'!$BC:$BC,"&gt;0",'2018 base'!$AM:$AM)</f>
        <v>4.0741799999999992</v>
      </c>
      <c r="C5" s="24">
        <f>SUMIF('2018 base'!$BC:$BC,"&gt;0",'2018 base'!$AQ:$AQ)/B5</f>
        <v>3245.1105678079762</v>
      </c>
      <c r="D5" s="24">
        <f>SUMIF('2018 base'!$BC:$BC,"&gt;0",'2018 base'!$AR:$AR)/B5</f>
        <v>5004.0000000000009</v>
      </c>
      <c r="E5" s="24">
        <f>SUMIF('2018 base'!$BC:$BC,"&gt;0",'2018 base'!$AS:$AS)/B5</f>
        <v>23.200001202696011</v>
      </c>
      <c r="F5" s="24">
        <f>SUMIF('2018 base'!$BC:$BC,"&gt;0",'2018 base'!$AU:$AU)/B5</f>
        <v>5913.6941647008971</v>
      </c>
      <c r="G5" s="24">
        <f>SUMIF('2018 base'!$BC:$BC,"&gt;0",'2018 base'!$AV:$AV)/B5</f>
        <v>6672.0000000000018</v>
      </c>
      <c r="H5" s="24">
        <f>SUMIF('2018 base'!$BC:$BC,"&gt;0",'2018 base'!$AW:$AW)/B5</f>
        <v>14.454237711637683</v>
      </c>
      <c r="I5" s="24">
        <f>SUMIF('2018 base'!$BC:$BC,"&gt;0",'2018 base'!$AX:$AX)/B5</f>
        <v>27.40836116715511</v>
      </c>
      <c r="J5" s="24">
        <f>SUMIF('2018 base'!$BC:$BC,"&gt;0",'2018 base'!$AY:$AY)/B5</f>
        <v>28.236646220834629</v>
      </c>
      <c r="K5" s="24">
        <f t="shared" ref="K5:L7" si="0">SUM(C5,F5)</f>
        <v>9158.8047325088737</v>
      </c>
      <c r="L5" s="24">
        <f t="shared" si="0"/>
        <v>11676.000000000004</v>
      </c>
      <c r="M5" s="34">
        <f>((E5*3)+(H5*4))/7</f>
        <v>18.202422064948394</v>
      </c>
      <c r="N5" s="34">
        <f>SUMIF('2018 base'!$BC:$BC,"&gt;0",'2018 base'!$AO:$AO)/B5</f>
        <v>29.750000000000004</v>
      </c>
      <c r="O5" s="24">
        <f>SUMIF('2018 base'!$BC:$BC,"&gt;0",'2018 base'!$BA:$BA)/B5</f>
        <v>18091.643791504554</v>
      </c>
      <c r="P5" s="3">
        <f>((E5*3)+(H5*4)+(I5*6)+(J5*11))/24</f>
        <v>25.102926245281264</v>
      </c>
    </row>
    <row r="6" spans="1:17" x14ac:dyDescent="0.3">
      <c r="A6" s="26">
        <v>2025</v>
      </c>
      <c r="B6" s="3">
        <f>SUMIF('2025 base'!$BC:$BC,"&gt;0",'2025 base'!$AM:$AM)</f>
        <v>4.0741799999999992</v>
      </c>
      <c r="C6" s="24">
        <f>SUMIF('2025 base'!$BC:$BC,"&gt;0",'2025 base'!$AQ:$AQ)/B6</f>
        <v>3812.5367578796963</v>
      </c>
      <c r="D6" s="24">
        <f>SUMIF('2025 base'!$BC:$BC,"&gt;0",'2025 base'!$AR:$AR)/B6</f>
        <v>6549.0293212376482</v>
      </c>
      <c r="E6" s="24">
        <f>SUMIF('2025 base'!$BC:$BC,"&gt;0",'2025 base'!$AS:$AS)/B6</f>
        <v>23.530777579782928</v>
      </c>
      <c r="F6" s="24">
        <f>SUMIF('2025 base'!$BC:$BC,"&gt;0",'2025 base'!$AU:$AU)/B6</f>
        <v>7601.0200393950217</v>
      </c>
      <c r="G6" s="24">
        <f>SUMIF('2025 base'!$BC:$BC,"&gt;0",'2025 base'!$AV:$AV)/B6</f>
        <v>8732.039094983531</v>
      </c>
      <c r="H6" s="24">
        <f>SUMIF('2025 base'!$BC:$BC,"&gt;0",'2025 base'!$AW:$AW)/B6</f>
        <v>14.528326828956995</v>
      </c>
      <c r="I6" s="24">
        <f>SUMIF('2025 base'!$BC:$BC,"&gt;0",'2025 base'!$AX:$AX)/B6</f>
        <v>27.134880074027173</v>
      </c>
      <c r="J6" s="24">
        <f>SUMIF('2025 base'!$BC:$BC,"&gt;0",'2025 base'!$AY:$AY)/B6</f>
        <v>28.234777255791361</v>
      </c>
      <c r="K6" s="24">
        <f t="shared" si="0"/>
        <v>11413.556797274718</v>
      </c>
      <c r="L6" s="24">
        <f t="shared" si="0"/>
        <v>15281.06841622118</v>
      </c>
      <c r="M6" s="34">
        <f>((E6*3)+(H6*4))/7</f>
        <v>18.3865200078824</v>
      </c>
      <c r="N6" s="34">
        <f>SUMIF('2025 base'!$BC:$BC,"&gt;0",'2025 base'!$AO:$AO)/B6</f>
        <v>29.750000000000004</v>
      </c>
      <c r="O6" s="24">
        <f>SUMIF('2025 base'!$BC:$BC,"&gt;0",'2025 base'!$BA:$BA)/B6</f>
        <v>22437.004024811038</v>
      </c>
      <c r="P6" s="3">
        <f>((E6*3)+(H6*4)+(I6*6)+(J6*11))/24</f>
        <v>25.087394596376868</v>
      </c>
    </row>
    <row r="7" spans="1:17" x14ac:dyDescent="0.3">
      <c r="A7" s="26">
        <v>2045</v>
      </c>
      <c r="B7" s="3">
        <f>SUMIF('2045 base'!$BC:$BC,"&gt;0",'2045 base'!$AM:$AM)</f>
        <v>4.0741799999999992</v>
      </c>
      <c r="C7" s="24">
        <f>SUMIF('2045 base'!$BC:$BC,"&gt;0",'2045 base'!$AQ:$AQ)/B7</f>
        <v>4528.8411014594112</v>
      </c>
      <c r="D7" s="24">
        <f>SUMIF('2045 base'!$BC:$BC,"&gt;0",'2045 base'!$AR:$AR)/B7</f>
        <v>6549.0293212376482</v>
      </c>
      <c r="E7" s="24">
        <f>SUMIF('2045 base'!$BC:$BC,"&gt;0",'2045 base'!$AS:$AS)/B7</f>
        <v>21.584674805727783</v>
      </c>
      <c r="F7" s="24">
        <f>SUMIF('2045 base'!$BC:$BC,"&gt;0",'2045 base'!$AU:$AU)/B7</f>
        <v>8554.5777566907946</v>
      </c>
      <c r="G7" s="24">
        <f>SUMIF('2045 base'!$BC:$BC,"&gt;0",'2045 base'!$AV:$AV)/B7</f>
        <v>8732.039094983531</v>
      </c>
      <c r="H7" s="24">
        <f>SUMIF('2045 base'!$BC:$BC,"&gt;0",'2045 base'!$AW:$AW)/B7</f>
        <v>12.487621018217164</v>
      </c>
      <c r="I7" s="24">
        <f>SUMIF('2045 base'!$BC:$BC,"&gt;0",'2045 base'!$AX:$AX)/B7</f>
        <v>26.483638278132045</v>
      </c>
      <c r="J7" s="24">
        <f>SUMIF('2045 base'!$BC:$BC,"&gt;0",'2045 base'!$AY:$AY)/B7</f>
        <v>28.23013823640586</v>
      </c>
      <c r="K7" s="24">
        <f t="shared" si="0"/>
        <v>13083.418858150206</v>
      </c>
      <c r="L7" s="24">
        <f t="shared" si="0"/>
        <v>15281.06841622118</v>
      </c>
      <c r="M7" s="34">
        <f t="shared" ref="M7" si="1">((E7*3)+(H7*4))/7</f>
        <v>16.386358355721715</v>
      </c>
      <c r="N7" s="34">
        <f>SUMIF('2045 base'!$BC:$BC,"&gt;0",'2045 base'!$AO:$AO)/B7</f>
        <v>29.750000000000004</v>
      </c>
      <c r="O7" s="24">
        <f>SUMIF('2045 base'!$BC:$BC,"&gt;0",'2045 base'!$BA:$BA)/B7</f>
        <v>24858.739849201462</v>
      </c>
      <c r="P7" s="3">
        <f t="shared" ref="P7" si="2">((E7*3)+(H7*4)+(I7*6)+(J7*11))/24</f>
        <v>24.339077448304533</v>
      </c>
    </row>
    <row r="8" spans="1:17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7"/>
    </row>
    <row r="12" spans="1:17" x14ac:dyDescent="0.3">
      <c r="A12" t="s">
        <v>65</v>
      </c>
      <c r="B12" s="33">
        <f>(O6/O5)^(1/(2025-2018))-1</f>
        <v>3.1229343960133438E-2</v>
      </c>
      <c r="F12" s="17"/>
    </row>
    <row r="13" spans="1:17" x14ac:dyDescent="0.3">
      <c r="A13" t="s">
        <v>66</v>
      </c>
      <c r="B13" s="33">
        <f>(O7/O6)^(1/(2045-2025))-1</f>
        <v>5.1380464020500671E-3</v>
      </c>
    </row>
    <row r="14" spans="1:17" x14ac:dyDescent="0.3">
      <c r="A14" t="s">
        <v>67</v>
      </c>
      <c r="B14" s="33">
        <f>(O7/O5)^(1/(2045-2018))-1</f>
        <v>1.1838385968065968E-2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1">
        <v>2463</v>
      </c>
      <c r="C17" s="1" t="s">
        <v>68</v>
      </c>
    </row>
    <row r="18" spans="1:3" x14ac:dyDescent="0.3">
      <c r="A18" s="1">
        <v>2018</v>
      </c>
      <c r="B18" s="32">
        <f>B17*(1+B12)^(A18-A17)</f>
        <v>2619.2378430968733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A12" sqref="A12:XFD20"/>
    </sheetView>
  </sheetViews>
  <sheetFormatPr defaultRowHeight="14.4" x14ac:dyDescent="0.3"/>
  <cols>
    <col min="1" max="1" width="8.88671875" style="12"/>
    <col min="2" max="32" width="12.44140625" style="5" customWidth="1"/>
    <col min="33" max="36" width="3.33203125" style="30" customWidth="1"/>
    <col min="37" max="38" width="3.33203125" style="27" customWidth="1"/>
    <col min="39" max="39" width="13.6640625" bestFit="1" customWidth="1"/>
    <col min="40" max="40" width="16.6640625" style="1" bestFit="1" customWidth="1"/>
    <col min="41" max="41" width="16.6640625" style="12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2" customWidth="1"/>
    <col min="46" max="46" width="18.6640625" customWidth="1"/>
    <col min="47" max="47" width="23.6640625" customWidth="1"/>
    <col min="48" max="48" width="21.6640625" customWidth="1"/>
    <col min="49" max="51" width="21.109375" style="12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0</v>
      </c>
      <c r="B2" s="12">
        <v>31928</v>
      </c>
      <c r="C2" s="12">
        <v>31930</v>
      </c>
      <c r="D2" s="12" t="s">
        <v>83</v>
      </c>
      <c r="E2" s="12">
        <v>2</v>
      </c>
      <c r="F2" s="12">
        <v>112</v>
      </c>
      <c r="G2" s="12">
        <v>0.41575000000000001</v>
      </c>
      <c r="H2" s="12">
        <v>12</v>
      </c>
      <c r="I2" s="12" t="s">
        <v>84</v>
      </c>
      <c r="J2" s="12">
        <v>1668</v>
      </c>
      <c r="K2" s="12">
        <v>0.83150000000000002</v>
      </c>
      <c r="L2" s="12">
        <v>1198.21228</v>
      </c>
      <c r="M2" s="12">
        <v>6.5299999999999997E-2</v>
      </c>
      <c r="N2" s="12">
        <v>2945.41138</v>
      </c>
      <c r="O2" s="12">
        <v>28.32</v>
      </c>
      <c r="P2" s="12">
        <v>6370.6645500000004</v>
      </c>
      <c r="Q2" s="12">
        <v>0.95484000000000002</v>
      </c>
      <c r="R2" s="12">
        <v>12635.91113</v>
      </c>
      <c r="S2" s="12">
        <v>12.96</v>
      </c>
      <c r="T2" s="12">
        <v>5965.8500999999997</v>
      </c>
      <c r="U2" s="12">
        <v>0.59611000000000003</v>
      </c>
      <c r="V2" s="12">
        <v>12699.362300000001</v>
      </c>
      <c r="W2" s="12">
        <v>27.77</v>
      </c>
      <c r="X2" s="12">
        <v>3047.5925299999999</v>
      </c>
      <c r="Y2" s="12">
        <v>0.60902999999999996</v>
      </c>
      <c r="Z2" s="12">
        <v>6380.9555700000001</v>
      </c>
      <c r="AA2" s="12">
        <v>23.99</v>
      </c>
      <c r="AB2" s="12">
        <v>16582.320309999999</v>
      </c>
      <c r="AC2" s="12">
        <v>6894.0991199999999</v>
      </c>
      <c r="AD2" s="12">
        <v>34661.640630000002</v>
      </c>
      <c r="AE2" s="12">
        <v>364.08893</v>
      </c>
      <c r="AF2" s="12">
        <v>29.75</v>
      </c>
      <c r="AK2" s="29"/>
      <c r="AL2" s="28"/>
      <c r="AM2" s="5">
        <f>G2</f>
        <v>0.41575000000000001</v>
      </c>
      <c r="AN2" s="13">
        <f>AF2</f>
        <v>29.75</v>
      </c>
      <c r="AO2" s="13">
        <f>AN2*AM2</f>
        <v>12.368562499999999</v>
      </c>
      <c r="AP2" s="10">
        <f>J2*3</f>
        <v>5004</v>
      </c>
      <c r="AQ2" s="7">
        <f t="shared" ref="AQ2:AQ13" si="0">AM2*X2</f>
        <v>1267.0365943474999</v>
      </c>
      <c r="AR2" s="7">
        <f t="shared" ref="AR2:AR13" si="1">AM2*AP2</f>
        <v>2080.413</v>
      </c>
      <c r="AS2" s="7">
        <f t="shared" ref="AS2:AS13" si="2">AM2*AA2</f>
        <v>9.9738424999999999</v>
      </c>
      <c r="AT2">
        <f>J2*4</f>
        <v>6672</v>
      </c>
      <c r="AU2" s="7">
        <f t="shared" ref="AU2:AU13" si="3">AM2*P2</f>
        <v>2648.6037866625002</v>
      </c>
      <c r="AV2" s="7">
        <f t="shared" ref="AV2:AV13" si="4">AM2*AT2</f>
        <v>2773.884</v>
      </c>
      <c r="AW2" s="7">
        <f>AM2*S2</f>
        <v>5.3881200000000007</v>
      </c>
      <c r="AX2" s="7">
        <f>W2*AM2</f>
        <v>11.545377500000001</v>
      </c>
      <c r="AY2" s="7">
        <f>O2*AM2</f>
        <v>11.774040000000001</v>
      </c>
      <c r="AZ2" s="10">
        <f>J2*24</f>
        <v>40032</v>
      </c>
      <c r="BA2" s="2">
        <f>AB2*AM2</f>
        <v>6894.0996688824998</v>
      </c>
      <c r="BB2" s="2">
        <f t="shared" ref="BB2:BB13" si="5">AZ2*AM2</f>
        <v>16643.304</v>
      </c>
      <c r="BC2">
        <v>1</v>
      </c>
    </row>
    <row r="3" spans="1:55" x14ac:dyDescent="0.3">
      <c r="A3" s="12">
        <v>1</v>
      </c>
      <c r="B3" s="12">
        <v>31930</v>
      </c>
      <c r="C3" s="12">
        <v>31928</v>
      </c>
      <c r="D3" s="12" t="s">
        <v>83</v>
      </c>
      <c r="E3" s="12">
        <v>2</v>
      </c>
      <c r="F3" s="12">
        <v>112</v>
      </c>
      <c r="G3" s="12">
        <v>0.41575000000000001</v>
      </c>
      <c r="H3" s="12">
        <v>12</v>
      </c>
      <c r="I3" s="12" t="s">
        <v>84</v>
      </c>
      <c r="J3" s="12">
        <v>1668</v>
      </c>
      <c r="K3" s="12">
        <v>0.83150000000000002</v>
      </c>
      <c r="L3" s="12">
        <v>1747.19922</v>
      </c>
      <c r="M3" s="12">
        <v>9.5229999999999995E-2</v>
      </c>
      <c r="N3" s="12">
        <v>2945.41138</v>
      </c>
      <c r="O3" s="12">
        <v>28.3</v>
      </c>
      <c r="P3" s="12">
        <v>6265.2470700000003</v>
      </c>
      <c r="Q3" s="12">
        <v>0.93903999999999999</v>
      </c>
      <c r="R3" s="12">
        <v>12635.91113</v>
      </c>
      <c r="S3" s="12">
        <v>13.25</v>
      </c>
      <c r="T3" s="12">
        <v>6733.5122099999999</v>
      </c>
      <c r="U3" s="12">
        <v>0.67281000000000002</v>
      </c>
      <c r="V3" s="12">
        <v>12699.362300000001</v>
      </c>
      <c r="W3" s="12">
        <v>27.37</v>
      </c>
      <c r="X3" s="12">
        <v>3333.3630400000002</v>
      </c>
      <c r="Y3" s="12">
        <v>0.66613999999999995</v>
      </c>
      <c r="Z3" s="12">
        <v>6380.9555700000001</v>
      </c>
      <c r="AA3" s="12">
        <v>22.39</v>
      </c>
      <c r="AB3" s="12">
        <v>18079.322270000001</v>
      </c>
      <c r="AC3" s="12">
        <v>7516.4780300000002</v>
      </c>
      <c r="AD3" s="12">
        <v>34661.640630000002</v>
      </c>
      <c r="AE3" s="12">
        <v>386.43239999999997</v>
      </c>
      <c r="AF3" s="12">
        <v>29.75</v>
      </c>
      <c r="AK3" s="29"/>
      <c r="AL3" s="28"/>
      <c r="AM3" s="5">
        <f t="shared" ref="AM3:AM13" si="6">G3</f>
        <v>0.41575000000000001</v>
      </c>
      <c r="AN3" s="13">
        <f t="shared" ref="AN3:AN13" si="7">AF3</f>
        <v>29.75</v>
      </c>
      <c r="AO3" s="13">
        <f t="shared" ref="AO3:AO13" si="8">AN3*AM3</f>
        <v>12.368562499999999</v>
      </c>
      <c r="AP3" s="10">
        <f t="shared" ref="AP3:AP13" si="9">J3*3</f>
        <v>5004</v>
      </c>
      <c r="AQ3" s="7">
        <f t="shared" si="0"/>
        <v>1385.84568388</v>
      </c>
      <c r="AR3" s="7">
        <f t="shared" si="1"/>
        <v>2080.413</v>
      </c>
      <c r="AS3" s="7">
        <f t="shared" si="2"/>
        <v>9.3086425000000013</v>
      </c>
      <c r="AT3" s="12">
        <f t="shared" ref="AT3:AT13" si="10">J3*4</f>
        <v>6672</v>
      </c>
      <c r="AU3" s="7">
        <f t="shared" si="3"/>
        <v>2604.7764693525</v>
      </c>
      <c r="AV3" s="7">
        <f t="shared" si="4"/>
        <v>2773.884</v>
      </c>
      <c r="AW3" s="7">
        <f t="shared" ref="AW3:AW13" si="11">AM3*S3</f>
        <v>5.5086874999999997</v>
      </c>
      <c r="AX3" s="7">
        <f t="shared" ref="AX3:AX22" si="12">W3*AM3</f>
        <v>11.379077500000001</v>
      </c>
      <c r="AY3" s="7">
        <f t="shared" ref="AY3:AY22" si="13">O3*AM3</f>
        <v>11.765725</v>
      </c>
      <c r="AZ3" s="10">
        <f t="shared" ref="AZ3:AZ13" si="14">J3*24</f>
        <v>40032</v>
      </c>
      <c r="BA3" s="2">
        <f t="shared" ref="BA3:BA21" si="15">AB3*AM3</f>
        <v>7516.4782337525003</v>
      </c>
      <c r="BB3" s="2">
        <f t="shared" si="5"/>
        <v>16643.304</v>
      </c>
      <c r="BC3" s="1">
        <v>1</v>
      </c>
    </row>
    <row r="4" spans="1:55" x14ac:dyDescent="0.3">
      <c r="A4" s="12">
        <v>2</v>
      </c>
      <c r="B4" s="12">
        <v>31930</v>
      </c>
      <c r="C4" s="12">
        <v>31931</v>
      </c>
      <c r="D4" s="12" t="s">
        <v>85</v>
      </c>
      <c r="E4" s="12">
        <v>2</v>
      </c>
      <c r="F4" s="12">
        <v>112</v>
      </c>
      <c r="G4" s="12">
        <v>0.35638999999999998</v>
      </c>
      <c r="H4" s="12">
        <v>12</v>
      </c>
      <c r="I4" s="12" t="s">
        <v>84</v>
      </c>
      <c r="J4" s="12">
        <v>1668</v>
      </c>
      <c r="K4" s="12">
        <v>0.71277999999999997</v>
      </c>
      <c r="L4" s="12">
        <v>2071.3391099999999</v>
      </c>
      <c r="M4" s="12">
        <v>0.11289</v>
      </c>
      <c r="N4" s="12">
        <v>4818.3173800000004</v>
      </c>
      <c r="O4" s="12">
        <v>27.88</v>
      </c>
      <c r="P4" s="12">
        <v>6333.2451199999996</v>
      </c>
      <c r="Q4" s="12">
        <v>0.94923000000000002</v>
      </c>
      <c r="R4" s="12">
        <v>13247.70117</v>
      </c>
      <c r="S4" s="12">
        <v>12.51</v>
      </c>
      <c r="T4" s="12">
        <v>7478.5668900000001</v>
      </c>
      <c r="U4" s="12">
        <v>0.74726000000000004</v>
      </c>
      <c r="V4" s="12">
        <v>15428.1582</v>
      </c>
      <c r="W4" s="12">
        <v>26.23</v>
      </c>
      <c r="X4" s="12">
        <v>4053.16968</v>
      </c>
      <c r="Y4" s="12">
        <v>0.80998999999999999</v>
      </c>
      <c r="Z4" s="12">
        <v>8091.2368200000001</v>
      </c>
      <c r="AA4" s="12">
        <v>19.41</v>
      </c>
      <c r="AB4" s="12">
        <v>19936.320309999999</v>
      </c>
      <c r="AC4" s="12">
        <v>7105.1054700000004</v>
      </c>
      <c r="AD4" s="12">
        <v>41585.414060000003</v>
      </c>
      <c r="AE4" s="12">
        <v>382.93502999999998</v>
      </c>
      <c r="AF4" s="12">
        <v>29.75</v>
      </c>
      <c r="AK4" s="29"/>
      <c r="AL4" s="28"/>
      <c r="AM4" s="5">
        <f t="shared" si="6"/>
        <v>0.35638999999999998</v>
      </c>
      <c r="AN4" s="13">
        <f t="shared" si="7"/>
        <v>29.75</v>
      </c>
      <c r="AO4" s="13">
        <f t="shared" si="8"/>
        <v>10.6026025</v>
      </c>
      <c r="AP4" s="10">
        <f t="shared" si="9"/>
        <v>5004</v>
      </c>
      <c r="AQ4" s="7">
        <f t="shared" si="0"/>
        <v>1444.5091422552</v>
      </c>
      <c r="AR4" s="7">
        <f t="shared" si="1"/>
        <v>1783.37556</v>
      </c>
      <c r="AS4" s="7">
        <f t="shared" si="2"/>
        <v>6.9175298999999999</v>
      </c>
      <c r="AT4" s="12">
        <f t="shared" si="10"/>
        <v>6672</v>
      </c>
      <c r="AU4" s="7">
        <f t="shared" si="3"/>
        <v>2257.1052283167996</v>
      </c>
      <c r="AV4" s="7">
        <f t="shared" si="4"/>
        <v>2377.8340800000001</v>
      </c>
      <c r="AW4" s="7">
        <f t="shared" si="11"/>
        <v>4.4584389</v>
      </c>
      <c r="AX4" s="7">
        <f t="shared" si="12"/>
        <v>9.3481097000000002</v>
      </c>
      <c r="AY4" s="7">
        <f t="shared" si="13"/>
        <v>9.9361531999999997</v>
      </c>
      <c r="AZ4" s="10">
        <f t="shared" si="14"/>
        <v>40032</v>
      </c>
      <c r="BA4" s="2">
        <f t="shared" si="15"/>
        <v>7105.1051952808994</v>
      </c>
      <c r="BB4" s="2">
        <f t="shared" si="5"/>
        <v>14267.00448</v>
      </c>
      <c r="BC4" s="1">
        <v>1</v>
      </c>
    </row>
    <row r="5" spans="1:55" x14ac:dyDescent="0.3">
      <c r="A5" s="12">
        <v>3</v>
      </c>
      <c r="B5" s="12">
        <v>31931</v>
      </c>
      <c r="C5" s="12">
        <v>31930</v>
      </c>
      <c r="D5" s="12" t="s">
        <v>85</v>
      </c>
      <c r="E5" s="12">
        <v>2</v>
      </c>
      <c r="F5" s="12">
        <v>112</v>
      </c>
      <c r="G5" s="12">
        <v>0.35638999999999998</v>
      </c>
      <c r="H5" s="12">
        <v>12</v>
      </c>
      <c r="I5" s="12" t="s">
        <v>84</v>
      </c>
      <c r="J5" s="12">
        <v>1668</v>
      </c>
      <c r="K5" s="12">
        <v>0.71277999999999997</v>
      </c>
      <c r="L5" s="12">
        <v>2746.9780300000002</v>
      </c>
      <c r="M5" s="12">
        <v>0.14971999999999999</v>
      </c>
      <c r="N5" s="12">
        <v>4818.3173800000004</v>
      </c>
      <c r="O5" s="12">
        <v>27.86</v>
      </c>
      <c r="P5" s="12">
        <v>6914.4555700000001</v>
      </c>
      <c r="Q5" s="12">
        <v>1.03634</v>
      </c>
      <c r="R5" s="12">
        <v>13247.70117</v>
      </c>
      <c r="S5" s="12">
        <v>11.06</v>
      </c>
      <c r="T5" s="12">
        <v>7949.5908200000003</v>
      </c>
      <c r="U5" s="12">
        <v>0.79432000000000003</v>
      </c>
      <c r="V5" s="12">
        <v>15428.1582</v>
      </c>
      <c r="W5" s="12">
        <v>25.88</v>
      </c>
      <c r="X5" s="12">
        <v>4038.0671400000001</v>
      </c>
      <c r="Y5" s="12">
        <v>0.80696999999999997</v>
      </c>
      <c r="Z5" s="12">
        <v>8091.2368200000001</v>
      </c>
      <c r="AA5" s="12">
        <v>19.46</v>
      </c>
      <c r="AB5" s="12">
        <v>21649.091799999998</v>
      </c>
      <c r="AC5" s="12">
        <v>7715.5195299999996</v>
      </c>
      <c r="AD5" s="12">
        <v>41585.414060000003</v>
      </c>
      <c r="AE5" s="12">
        <v>441.37241</v>
      </c>
      <c r="AF5" s="12">
        <v>29.75</v>
      </c>
      <c r="AK5" s="29"/>
      <c r="AL5" s="28"/>
      <c r="AM5" s="5">
        <f t="shared" si="6"/>
        <v>0.35638999999999998</v>
      </c>
      <c r="AN5" s="13">
        <f t="shared" si="7"/>
        <v>29.75</v>
      </c>
      <c r="AO5" s="13">
        <f t="shared" si="8"/>
        <v>10.6026025</v>
      </c>
      <c r="AP5" s="10">
        <f t="shared" si="9"/>
        <v>5004</v>
      </c>
      <c r="AQ5" s="7">
        <f t="shared" si="0"/>
        <v>1439.1267480245999</v>
      </c>
      <c r="AR5" s="7">
        <f t="shared" si="1"/>
        <v>1783.37556</v>
      </c>
      <c r="AS5" s="7">
        <f t="shared" si="2"/>
        <v>6.9353493999999998</v>
      </c>
      <c r="AT5" s="12">
        <f t="shared" si="10"/>
        <v>6672</v>
      </c>
      <c r="AU5" s="7">
        <f t="shared" si="3"/>
        <v>2464.2428205922997</v>
      </c>
      <c r="AV5" s="7">
        <f t="shared" si="4"/>
        <v>2377.8340800000001</v>
      </c>
      <c r="AW5" s="7">
        <f t="shared" si="11"/>
        <v>3.9416734</v>
      </c>
      <c r="AX5" s="7">
        <f t="shared" si="12"/>
        <v>9.2233731999999993</v>
      </c>
      <c r="AY5" s="7">
        <f t="shared" si="13"/>
        <v>9.9290253999999987</v>
      </c>
      <c r="AZ5" s="10">
        <f t="shared" si="14"/>
        <v>40032</v>
      </c>
      <c r="BA5" s="2">
        <f t="shared" si="15"/>
        <v>7715.5198266019988</v>
      </c>
      <c r="BB5" s="2">
        <f t="shared" si="5"/>
        <v>14267.00448</v>
      </c>
      <c r="BC5" s="1">
        <v>1</v>
      </c>
    </row>
    <row r="6" spans="1:55" x14ac:dyDescent="0.3">
      <c r="A6" s="12">
        <v>4</v>
      </c>
      <c r="B6" s="12">
        <v>31931</v>
      </c>
      <c r="C6" s="12">
        <v>31932</v>
      </c>
      <c r="D6" s="12" t="s">
        <v>86</v>
      </c>
      <c r="E6" s="12">
        <v>2</v>
      </c>
      <c r="F6" s="12">
        <v>112</v>
      </c>
      <c r="G6" s="12">
        <v>0.42895</v>
      </c>
      <c r="H6" s="12">
        <v>12</v>
      </c>
      <c r="I6" s="12" t="s">
        <v>87</v>
      </c>
      <c r="J6" s="12">
        <v>1668</v>
      </c>
      <c r="K6" s="12">
        <v>0.8579</v>
      </c>
      <c r="L6" s="12">
        <v>3863.2490200000002</v>
      </c>
      <c r="M6" s="12">
        <v>0.21054999999999999</v>
      </c>
      <c r="N6" s="12">
        <v>7303.5644499999999</v>
      </c>
      <c r="O6" s="12">
        <v>28.29</v>
      </c>
      <c r="P6" s="12">
        <v>5267.1455100000003</v>
      </c>
      <c r="Q6" s="12">
        <v>0.78944000000000003</v>
      </c>
      <c r="R6" s="12">
        <v>10979.083979999999</v>
      </c>
      <c r="S6" s="12">
        <v>16.399999999999999</v>
      </c>
      <c r="T6" s="12">
        <v>5365.6152300000003</v>
      </c>
      <c r="U6" s="12">
        <v>0.53613</v>
      </c>
      <c r="V6" s="12">
        <v>11052.67676</v>
      </c>
      <c r="W6" s="12">
        <v>27.95</v>
      </c>
      <c r="X6" s="12">
        <v>3529.5512699999999</v>
      </c>
      <c r="Y6" s="12">
        <v>0.70535000000000003</v>
      </c>
      <c r="Z6" s="12">
        <v>6015.8574200000003</v>
      </c>
      <c r="AA6" s="12">
        <v>21.99</v>
      </c>
      <c r="AB6" s="12">
        <v>18025.560549999998</v>
      </c>
      <c r="AC6" s="12">
        <v>7732.0644499999999</v>
      </c>
      <c r="AD6" s="12">
        <v>35351.183590000001</v>
      </c>
      <c r="AE6" s="12">
        <v>347.53753999999998</v>
      </c>
      <c r="AF6" s="12">
        <v>29.75</v>
      </c>
      <c r="AK6" s="29"/>
      <c r="AL6" s="28"/>
      <c r="AM6" s="5">
        <f t="shared" si="6"/>
        <v>0.42895</v>
      </c>
      <c r="AN6" s="13">
        <f t="shared" si="7"/>
        <v>29.75</v>
      </c>
      <c r="AO6" s="13">
        <f t="shared" si="8"/>
        <v>12.761262499999999</v>
      </c>
      <c r="AP6" s="10">
        <f t="shared" si="9"/>
        <v>5004</v>
      </c>
      <c r="AQ6" s="7">
        <f t="shared" si="0"/>
        <v>1514.0010172665</v>
      </c>
      <c r="AR6" s="7">
        <f t="shared" si="1"/>
        <v>2146.4657999999999</v>
      </c>
      <c r="AS6" s="7">
        <f t="shared" si="2"/>
        <v>9.4326104999999991</v>
      </c>
      <c r="AT6" s="12">
        <f t="shared" si="10"/>
        <v>6672</v>
      </c>
      <c r="AU6" s="7">
        <f t="shared" si="3"/>
        <v>2259.3420665144999</v>
      </c>
      <c r="AV6" s="7">
        <f t="shared" si="4"/>
        <v>2861.9544000000001</v>
      </c>
      <c r="AW6" s="7">
        <f t="shared" si="11"/>
        <v>7.0347799999999996</v>
      </c>
      <c r="AX6" s="7">
        <f t="shared" si="12"/>
        <v>11.989152499999999</v>
      </c>
      <c r="AY6" s="7">
        <f t="shared" si="13"/>
        <v>12.134995499999999</v>
      </c>
      <c r="AZ6" s="10">
        <f t="shared" si="14"/>
        <v>40032</v>
      </c>
      <c r="BA6" s="2">
        <f t="shared" si="15"/>
        <v>7732.0641979224993</v>
      </c>
      <c r="BB6" s="2">
        <f t="shared" si="5"/>
        <v>17171.7264</v>
      </c>
      <c r="BC6" s="1">
        <v>1</v>
      </c>
    </row>
    <row r="7" spans="1:55" x14ac:dyDescent="0.3">
      <c r="A7" s="12">
        <v>5</v>
      </c>
      <c r="B7" s="12">
        <v>31931</v>
      </c>
      <c r="C7" s="12">
        <v>31933</v>
      </c>
      <c r="D7" s="12" t="s">
        <v>88</v>
      </c>
      <c r="E7" s="12">
        <v>2</v>
      </c>
      <c r="F7" s="12">
        <v>112</v>
      </c>
      <c r="G7" s="12">
        <v>0.59746999999999995</v>
      </c>
      <c r="H7" s="12">
        <v>12</v>
      </c>
      <c r="I7" s="12" t="s">
        <v>84</v>
      </c>
      <c r="J7" s="12">
        <v>1668</v>
      </c>
      <c r="K7" s="12">
        <v>1.1949399999999999</v>
      </c>
      <c r="L7" s="12">
        <v>1534.6712600000001</v>
      </c>
      <c r="M7" s="12">
        <v>8.3640000000000006E-2</v>
      </c>
      <c r="N7" s="12">
        <v>4029.90112</v>
      </c>
      <c r="O7" s="12">
        <v>28.93</v>
      </c>
      <c r="P7" s="12">
        <v>5093.1552700000002</v>
      </c>
      <c r="Q7" s="12">
        <v>0.76336000000000004</v>
      </c>
      <c r="R7" s="12">
        <v>10893.74121</v>
      </c>
      <c r="S7" s="12">
        <v>18.25</v>
      </c>
      <c r="T7" s="12">
        <v>5349.8764600000004</v>
      </c>
      <c r="U7" s="12">
        <v>0.53456000000000004</v>
      </c>
      <c r="V7" s="12">
        <v>11536.541020000001</v>
      </c>
      <c r="W7" s="12">
        <v>28.62</v>
      </c>
      <c r="X7" s="12">
        <v>2509.4538600000001</v>
      </c>
      <c r="Y7" s="12">
        <v>0.50148999999999999</v>
      </c>
      <c r="Z7" s="12">
        <v>5618.6367200000004</v>
      </c>
      <c r="AA7" s="12">
        <v>27.81</v>
      </c>
      <c r="AB7" s="12">
        <v>14487.157230000001</v>
      </c>
      <c r="AC7" s="12">
        <v>8655.6416000000008</v>
      </c>
      <c r="AD7" s="12">
        <v>32078.820309999999</v>
      </c>
      <c r="AE7" s="12">
        <v>364.03149000000002</v>
      </c>
      <c r="AF7" s="12">
        <v>29.75</v>
      </c>
      <c r="AK7" s="29"/>
      <c r="AL7" s="28"/>
      <c r="AM7" s="5">
        <f t="shared" si="6"/>
        <v>0.59746999999999995</v>
      </c>
      <c r="AN7" s="13">
        <f t="shared" si="7"/>
        <v>29.75</v>
      </c>
      <c r="AO7" s="13">
        <f t="shared" si="8"/>
        <v>17.774732499999999</v>
      </c>
      <c r="AP7" s="10">
        <f t="shared" si="9"/>
        <v>5004</v>
      </c>
      <c r="AQ7" s="7">
        <f t="shared" si="0"/>
        <v>1499.3233977341999</v>
      </c>
      <c r="AR7" s="7">
        <f t="shared" si="1"/>
        <v>2989.7398799999996</v>
      </c>
      <c r="AS7" s="7">
        <f t="shared" si="2"/>
        <v>16.615640699999997</v>
      </c>
      <c r="AT7" s="12">
        <f t="shared" si="10"/>
        <v>6672</v>
      </c>
      <c r="AU7" s="7">
        <f t="shared" si="3"/>
        <v>3043.0074791668999</v>
      </c>
      <c r="AV7" s="7">
        <f t="shared" si="4"/>
        <v>3986.3198399999997</v>
      </c>
      <c r="AW7" s="7">
        <f t="shared" si="11"/>
        <v>10.903827499999998</v>
      </c>
      <c r="AX7" s="7">
        <f t="shared" si="12"/>
        <v>17.099591399999998</v>
      </c>
      <c r="AY7" s="7">
        <f t="shared" si="13"/>
        <v>17.284807099999998</v>
      </c>
      <c r="AZ7" s="10">
        <f t="shared" si="14"/>
        <v>40032</v>
      </c>
      <c r="BA7" s="2">
        <f t="shared" si="15"/>
        <v>8655.6418302081001</v>
      </c>
      <c r="BB7" s="2">
        <f t="shared" si="5"/>
        <v>23917.919039999997</v>
      </c>
      <c r="BC7" s="1">
        <v>1</v>
      </c>
    </row>
    <row r="8" spans="1:55" x14ac:dyDescent="0.3">
      <c r="A8" s="12">
        <v>6</v>
      </c>
      <c r="B8" s="12">
        <v>31932</v>
      </c>
      <c r="C8" s="12">
        <v>31931</v>
      </c>
      <c r="D8" s="12" t="s">
        <v>86</v>
      </c>
      <c r="E8" s="12">
        <v>2</v>
      </c>
      <c r="F8" s="12">
        <v>112</v>
      </c>
      <c r="G8" s="12">
        <v>0.42895</v>
      </c>
      <c r="H8" s="12">
        <v>12</v>
      </c>
      <c r="I8" s="12" t="s">
        <v>87</v>
      </c>
      <c r="J8" s="12">
        <v>1668</v>
      </c>
      <c r="K8" s="12">
        <v>0.8579</v>
      </c>
      <c r="L8" s="12">
        <v>3440.3151899999998</v>
      </c>
      <c r="M8" s="12">
        <v>0.1875</v>
      </c>
      <c r="N8" s="12">
        <v>7303.5644499999999</v>
      </c>
      <c r="O8" s="12">
        <v>28.3</v>
      </c>
      <c r="P8" s="12">
        <v>5711.9389600000004</v>
      </c>
      <c r="Q8" s="12">
        <v>0.85611000000000004</v>
      </c>
      <c r="R8" s="12">
        <v>10979.083979999999</v>
      </c>
      <c r="S8" s="12">
        <v>14.98</v>
      </c>
      <c r="T8" s="12">
        <v>5687.0610399999996</v>
      </c>
      <c r="U8" s="12">
        <v>0.56825000000000003</v>
      </c>
      <c r="V8" s="12">
        <v>11052.67676</v>
      </c>
      <c r="W8" s="12">
        <v>27.9</v>
      </c>
      <c r="X8" s="12">
        <v>2486.3061499999999</v>
      </c>
      <c r="Y8" s="12">
        <v>0.49686000000000002</v>
      </c>
      <c r="Z8" s="12">
        <v>6015.8574200000003</v>
      </c>
      <c r="AA8" s="12">
        <v>26.92</v>
      </c>
      <c r="AB8" s="12">
        <v>17325.621090000001</v>
      </c>
      <c r="AC8" s="12">
        <v>7431.8256799999999</v>
      </c>
      <c r="AD8" s="12">
        <v>35351.183590000001</v>
      </c>
      <c r="AE8" s="12">
        <v>342.75963999999999</v>
      </c>
      <c r="AF8" s="12">
        <v>29.75</v>
      </c>
      <c r="AK8" s="29"/>
      <c r="AL8" s="28"/>
      <c r="AM8" s="5">
        <f t="shared" si="6"/>
        <v>0.42895</v>
      </c>
      <c r="AN8" s="13">
        <f t="shared" si="7"/>
        <v>29.75</v>
      </c>
      <c r="AO8" s="13">
        <f t="shared" si="8"/>
        <v>12.761262499999999</v>
      </c>
      <c r="AP8" s="10">
        <f t="shared" si="9"/>
        <v>5004</v>
      </c>
      <c r="AQ8" s="7">
        <f t="shared" si="0"/>
        <v>1066.5010230425</v>
      </c>
      <c r="AR8" s="7">
        <f t="shared" si="1"/>
        <v>2146.4657999999999</v>
      </c>
      <c r="AS8" s="7">
        <f t="shared" si="2"/>
        <v>11.547334000000001</v>
      </c>
      <c r="AT8" s="12">
        <f t="shared" si="10"/>
        <v>6672</v>
      </c>
      <c r="AU8" s="7">
        <f t="shared" si="3"/>
        <v>2450.136216892</v>
      </c>
      <c r="AV8" s="7">
        <f t="shared" si="4"/>
        <v>2861.9544000000001</v>
      </c>
      <c r="AW8" s="7">
        <f t="shared" si="11"/>
        <v>6.4256710000000004</v>
      </c>
      <c r="AX8" s="7">
        <f t="shared" si="12"/>
        <v>11.967704999999999</v>
      </c>
      <c r="AY8" s="7">
        <f t="shared" si="13"/>
        <v>12.139285000000001</v>
      </c>
      <c r="AZ8" s="10">
        <f t="shared" si="14"/>
        <v>40032</v>
      </c>
      <c r="BA8" s="2">
        <f t="shared" si="15"/>
        <v>7431.8251665554999</v>
      </c>
      <c r="BB8" s="2">
        <f t="shared" si="5"/>
        <v>17171.7264</v>
      </c>
      <c r="BC8" s="1">
        <v>1</v>
      </c>
    </row>
    <row r="9" spans="1:55" x14ac:dyDescent="0.3">
      <c r="A9" s="12">
        <v>7</v>
      </c>
      <c r="B9" s="12">
        <v>31932</v>
      </c>
      <c r="C9" s="12">
        <v>39043</v>
      </c>
      <c r="D9" s="12" t="s">
        <v>89</v>
      </c>
      <c r="E9" s="12">
        <v>2</v>
      </c>
      <c r="F9" s="12">
        <v>112</v>
      </c>
      <c r="G9" s="12">
        <v>0.23852999999999999</v>
      </c>
      <c r="H9" s="12">
        <v>12</v>
      </c>
      <c r="I9" s="12" t="s">
        <v>87</v>
      </c>
      <c r="J9" s="12">
        <v>1668</v>
      </c>
      <c r="K9" s="12">
        <v>0.47705999999999998</v>
      </c>
      <c r="L9" s="12">
        <v>4717.2763699999996</v>
      </c>
      <c r="M9" s="12">
        <v>0.2571</v>
      </c>
      <c r="N9" s="12">
        <v>9409.4277299999994</v>
      </c>
      <c r="O9" s="12">
        <v>26.84</v>
      </c>
      <c r="P9" s="12">
        <v>4767.8144499999999</v>
      </c>
      <c r="Q9" s="12">
        <v>0.71460000000000001</v>
      </c>
      <c r="R9" s="12">
        <v>12160.164059999999</v>
      </c>
      <c r="S9" s="12">
        <v>15.32</v>
      </c>
      <c r="T9" s="12">
        <v>6213.1645500000004</v>
      </c>
      <c r="U9" s="12">
        <v>0.62082000000000004</v>
      </c>
      <c r="V9" s="12">
        <v>13646.983399999999</v>
      </c>
      <c r="W9" s="12">
        <v>25.83</v>
      </c>
      <c r="X9" s="12">
        <v>4155.0053699999999</v>
      </c>
      <c r="Y9" s="12">
        <v>0.83033999999999997</v>
      </c>
      <c r="Z9" s="12">
        <v>7324.7709999999997</v>
      </c>
      <c r="AA9" s="12">
        <v>17.03</v>
      </c>
      <c r="AB9" s="12">
        <v>19853.261719999999</v>
      </c>
      <c r="AC9" s="12">
        <v>4735.5981400000001</v>
      </c>
      <c r="AD9" s="12">
        <v>42541.347659999999</v>
      </c>
      <c r="AE9" s="12">
        <v>231.73013</v>
      </c>
      <c r="AF9" s="12">
        <v>29.75</v>
      </c>
      <c r="AK9" s="29"/>
      <c r="AL9" s="28"/>
      <c r="AM9" s="5">
        <f t="shared" si="6"/>
        <v>0.23852999999999999</v>
      </c>
      <c r="AN9" s="13">
        <f t="shared" si="7"/>
        <v>29.75</v>
      </c>
      <c r="AO9" s="13">
        <f t="shared" si="8"/>
        <v>7.0962674999999997</v>
      </c>
      <c r="AP9" s="10">
        <f t="shared" si="9"/>
        <v>5004</v>
      </c>
      <c r="AQ9" s="7">
        <f t="shared" si="0"/>
        <v>991.09343090609991</v>
      </c>
      <c r="AR9" s="7">
        <f t="shared" si="1"/>
        <v>1193.60412</v>
      </c>
      <c r="AS9" s="7">
        <f t="shared" si="2"/>
        <v>4.0621659000000001</v>
      </c>
      <c r="AT9" s="12">
        <f t="shared" si="10"/>
        <v>6672</v>
      </c>
      <c r="AU9" s="7">
        <f t="shared" si="3"/>
        <v>1137.2667807584999</v>
      </c>
      <c r="AV9" s="7">
        <f t="shared" si="4"/>
        <v>1591.47216</v>
      </c>
      <c r="AW9" s="7">
        <f t="shared" si="11"/>
        <v>3.6542795999999997</v>
      </c>
      <c r="AX9" s="7">
        <f t="shared" si="12"/>
        <v>6.1612298999999995</v>
      </c>
      <c r="AY9" s="7">
        <f t="shared" si="13"/>
        <v>6.4021451999999996</v>
      </c>
      <c r="AZ9" s="10">
        <f t="shared" si="14"/>
        <v>40032</v>
      </c>
      <c r="BA9" s="2">
        <f t="shared" si="15"/>
        <v>4735.5985180715998</v>
      </c>
      <c r="BB9" s="2">
        <f t="shared" si="5"/>
        <v>9548.8329599999997</v>
      </c>
      <c r="BC9" s="1">
        <v>1</v>
      </c>
    </row>
    <row r="10" spans="1:55" x14ac:dyDescent="0.3">
      <c r="A10" s="12">
        <v>8</v>
      </c>
      <c r="B10" s="12">
        <v>31933</v>
      </c>
      <c r="C10" s="12">
        <v>31931</v>
      </c>
      <c r="D10" s="12" t="s">
        <v>88</v>
      </c>
      <c r="E10" s="12">
        <v>2</v>
      </c>
      <c r="F10" s="12">
        <v>112</v>
      </c>
      <c r="G10" s="12">
        <v>0.59746999999999995</v>
      </c>
      <c r="H10" s="12">
        <v>12</v>
      </c>
      <c r="I10" s="12" t="s">
        <v>84</v>
      </c>
      <c r="J10" s="12">
        <v>1668</v>
      </c>
      <c r="K10" s="12">
        <v>1.1949399999999999</v>
      </c>
      <c r="L10" s="12">
        <v>2495.2299800000001</v>
      </c>
      <c r="M10" s="12">
        <v>0.13599</v>
      </c>
      <c r="N10" s="12">
        <v>4029.90112</v>
      </c>
      <c r="O10" s="12">
        <v>28.91</v>
      </c>
      <c r="P10" s="12">
        <v>5800.5864300000003</v>
      </c>
      <c r="Q10" s="12">
        <v>0.86939</v>
      </c>
      <c r="R10" s="12">
        <v>10893.74121</v>
      </c>
      <c r="S10" s="12">
        <v>15.81</v>
      </c>
      <c r="T10" s="12">
        <v>6186.6640600000001</v>
      </c>
      <c r="U10" s="12">
        <v>0.61817</v>
      </c>
      <c r="V10" s="12">
        <v>11536.541020000001</v>
      </c>
      <c r="W10" s="12">
        <v>28.5</v>
      </c>
      <c r="X10" s="12">
        <v>3109.18262</v>
      </c>
      <c r="Y10" s="12">
        <v>0.62134</v>
      </c>
      <c r="Z10" s="12">
        <v>5618.6367200000004</v>
      </c>
      <c r="AA10" s="12">
        <v>25.21</v>
      </c>
      <c r="AB10" s="12">
        <v>17591.664059999999</v>
      </c>
      <c r="AC10" s="12">
        <v>10510.490229999999</v>
      </c>
      <c r="AD10" s="12">
        <v>32078.820309999999</v>
      </c>
      <c r="AE10" s="12">
        <v>474.15877999999998</v>
      </c>
      <c r="AF10" s="12">
        <v>29.75</v>
      </c>
      <c r="AK10" s="29"/>
      <c r="AL10" s="28"/>
      <c r="AM10" s="5">
        <f t="shared" si="6"/>
        <v>0.59746999999999995</v>
      </c>
      <c r="AN10" s="13">
        <f t="shared" si="7"/>
        <v>29.75</v>
      </c>
      <c r="AO10" s="13">
        <f t="shared" si="8"/>
        <v>17.774732499999999</v>
      </c>
      <c r="AP10" s="10">
        <f t="shared" si="9"/>
        <v>5004</v>
      </c>
      <c r="AQ10" s="7">
        <f t="shared" si="0"/>
        <v>1857.6433399713999</v>
      </c>
      <c r="AR10" s="7">
        <f t="shared" si="1"/>
        <v>2989.7398799999996</v>
      </c>
      <c r="AS10" s="7">
        <f t="shared" si="2"/>
        <v>15.062218699999999</v>
      </c>
      <c r="AT10" s="12">
        <f t="shared" si="10"/>
        <v>6672</v>
      </c>
      <c r="AU10" s="7">
        <f t="shared" si="3"/>
        <v>3465.6763743320998</v>
      </c>
      <c r="AV10" s="7">
        <f t="shared" si="4"/>
        <v>3986.3198399999997</v>
      </c>
      <c r="AW10" s="7">
        <f t="shared" si="11"/>
        <v>9.446000699999999</v>
      </c>
      <c r="AX10" s="7">
        <f t="shared" si="12"/>
        <v>17.027894999999997</v>
      </c>
      <c r="AY10" s="7">
        <f t="shared" si="13"/>
        <v>17.272857699999999</v>
      </c>
      <c r="AZ10" s="10">
        <f t="shared" si="14"/>
        <v>40032</v>
      </c>
      <c r="BA10" s="2">
        <f t="shared" si="15"/>
        <v>10510.491525928199</v>
      </c>
      <c r="BB10" s="2">
        <f t="shared" si="5"/>
        <v>23917.919039999997</v>
      </c>
      <c r="BC10" s="1">
        <v>1</v>
      </c>
    </row>
    <row r="11" spans="1:55" x14ac:dyDescent="0.3">
      <c r="A11" s="12">
        <v>9</v>
      </c>
      <c r="B11" s="12">
        <v>39043</v>
      </c>
      <c r="C11" s="12">
        <v>31932</v>
      </c>
      <c r="D11" s="12" t="s">
        <v>89</v>
      </c>
      <c r="E11" s="12">
        <v>2</v>
      </c>
      <c r="F11" s="12">
        <v>112</v>
      </c>
      <c r="G11" s="12">
        <v>0.23852999999999999</v>
      </c>
      <c r="H11" s="12">
        <v>12</v>
      </c>
      <c r="I11" s="12" t="s">
        <v>87</v>
      </c>
      <c r="J11" s="12">
        <v>1668</v>
      </c>
      <c r="K11" s="12">
        <v>0.47705999999999998</v>
      </c>
      <c r="L11" s="12">
        <v>4692.1513699999996</v>
      </c>
      <c r="M11" s="12">
        <v>0.25573000000000001</v>
      </c>
      <c r="N11" s="12">
        <v>9409.4277299999994</v>
      </c>
      <c r="O11" s="12">
        <v>26.84</v>
      </c>
      <c r="P11" s="12">
        <v>7392.3500999999997</v>
      </c>
      <c r="Q11" s="12">
        <v>1.1079699999999999</v>
      </c>
      <c r="R11" s="12">
        <v>12160.164059999999</v>
      </c>
      <c r="S11" s="12">
        <v>8.92</v>
      </c>
      <c r="T11" s="12">
        <v>7433.8188499999997</v>
      </c>
      <c r="U11" s="12">
        <v>0.74278999999999995</v>
      </c>
      <c r="V11" s="12">
        <v>13646.983399999999</v>
      </c>
      <c r="W11" s="12">
        <v>24.84</v>
      </c>
      <c r="X11" s="12">
        <v>3169.7656299999999</v>
      </c>
      <c r="Y11" s="12">
        <v>0.63344999999999996</v>
      </c>
      <c r="Z11" s="12">
        <v>7324.7709999999997</v>
      </c>
      <c r="AA11" s="12">
        <v>19.559999999999999</v>
      </c>
      <c r="AB11" s="12">
        <v>22688.085940000001</v>
      </c>
      <c r="AC11" s="12">
        <v>5411.7890600000001</v>
      </c>
      <c r="AD11" s="12">
        <v>42541.347659999999</v>
      </c>
      <c r="AE11" s="12">
        <v>349.41775999999999</v>
      </c>
      <c r="AF11" s="12">
        <v>29.75</v>
      </c>
      <c r="AK11" s="29"/>
      <c r="AL11" s="28"/>
      <c r="AM11" s="5">
        <f t="shared" si="6"/>
        <v>0.23852999999999999</v>
      </c>
      <c r="AN11" s="13">
        <f t="shared" si="7"/>
        <v>29.75</v>
      </c>
      <c r="AO11" s="13">
        <f t="shared" si="8"/>
        <v>7.0962674999999997</v>
      </c>
      <c r="AP11" s="10">
        <f t="shared" si="9"/>
        <v>5004</v>
      </c>
      <c r="AQ11" s="7">
        <f t="shared" si="0"/>
        <v>756.08419572389994</v>
      </c>
      <c r="AR11" s="7">
        <f t="shared" si="1"/>
        <v>1193.60412</v>
      </c>
      <c r="AS11" s="7">
        <f t="shared" si="2"/>
        <v>4.6656467999999993</v>
      </c>
      <c r="AT11" s="12">
        <f t="shared" si="10"/>
        <v>6672</v>
      </c>
      <c r="AU11" s="7">
        <f t="shared" si="3"/>
        <v>1763.2972693529998</v>
      </c>
      <c r="AV11" s="7">
        <f t="shared" si="4"/>
        <v>1591.47216</v>
      </c>
      <c r="AW11" s="7">
        <f t="shared" si="11"/>
        <v>2.1276875999999998</v>
      </c>
      <c r="AX11" s="7">
        <f t="shared" si="12"/>
        <v>5.9250851999999998</v>
      </c>
      <c r="AY11" s="7">
        <f t="shared" si="13"/>
        <v>6.4021451999999996</v>
      </c>
      <c r="AZ11" s="10">
        <f t="shared" si="14"/>
        <v>40032</v>
      </c>
      <c r="BA11" s="2">
        <f t="shared" si="15"/>
        <v>5411.7891392682004</v>
      </c>
      <c r="BB11" s="2">
        <f t="shared" si="5"/>
        <v>9548.8329599999997</v>
      </c>
      <c r="BC11" s="1">
        <v>1</v>
      </c>
    </row>
    <row r="12" spans="1:55" x14ac:dyDescent="0.3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K12" s="29"/>
      <c r="AL12" s="28"/>
      <c r="AM12" s="5"/>
      <c r="AN12" s="13"/>
      <c r="AO12" s="13"/>
      <c r="AP12" s="10"/>
      <c r="AQ12" s="7"/>
      <c r="AR12" s="7"/>
      <c r="AS12" s="7"/>
      <c r="AT12" s="12"/>
      <c r="AU12" s="7"/>
      <c r="AV12" s="7"/>
      <c r="AW12" s="7"/>
      <c r="AX12" s="7"/>
      <c r="AY12" s="7"/>
      <c r="AZ12" s="10"/>
      <c r="BA12" s="2"/>
      <c r="BB12" s="2"/>
      <c r="BC12" s="1"/>
    </row>
    <row r="13" spans="1:55" x14ac:dyDescent="0.3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K13" s="29"/>
      <c r="AL13" s="28"/>
      <c r="AM13" s="5"/>
      <c r="AN13" s="13"/>
      <c r="AO13" s="13"/>
      <c r="AP13" s="10"/>
      <c r="AQ13" s="7"/>
      <c r="AR13" s="7"/>
      <c r="AS13" s="7"/>
      <c r="AT13" s="12"/>
      <c r="AU13" s="7"/>
      <c r="AV13" s="7"/>
      <c r="AW13" s="7"/>
      <c r="AX13" s="7"/>
      <c r="AY13" s="7"/>
      <c r="AZ13" s="10"/>
      <c r="BA13" s="2"/>
      <c r="BB13" s="2"/>
      <c r="BC13" s="12"/>
    </row>
    <row r="14" spans="1:55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M14" s="5"/>
      <c r="AN14" s="13"/>
      <c r="AO14" s="13"/>
      <c r="AP14" s="10"/>
      <c r="AQ14" s="7"/>
      <c r="AR14" s="7"/>
      <c r="AS14" s="7"/>
      <c r="AT14" s="12"/>
      <c r="AU14" s="7"/>
      <c r="AV14" s="7"/>
      <c r="AW14" s="7"/>
      <c r="AX14" s="7"/>
      <c r="AY14" s="7"/>
      <c r="AZ14" s="10"/>
      <c r="BA14" s="2"/>
      <c r="BB14" s="2"/>
      <c r="BC14" s="12"/>
    </row>
    <row r="15" spans="1:55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M15" s="5"/>
      <c r="AN15" s="13"/>
      <c r="AO15" s="13"/>
      <c r="AP15" s="10"/>
      <c r="AQ15" s="7"/>
      <c r="AR15" s="7"/>
      <c r="AS15" s="7"/>
      <c r="AT15" s="12"/>
      <c r="AU15" s="7"/>
      <c r="AV15" s="7"/>
      <c r="AW15" s="7"/>
      <c r="AX15" s="7"/>
      <c r="AY15" s="7"/>
      <c r="AZ15" s="10"/>
      <c r="BA15" s="2"/>
      <c r="BB15" s="2"/>
      <c r="BC15" s="12"/>
    </row>
    <row r="16" spans="1:55" x14ac:dyDescent="0.3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M16" s="5"/>
      <c r="AN16" s="13"/>
      <c r="AO16" s="13"/>
      <c r="AP16" s="10"/>
      <c r="AQ16" s="7"/>
      <c r="AR16" s="7"/>
      <c r="AS16" s="7"/>
      <c r="AT16" s="12"/>
      <c r="AU16" s="7"/>
      <c r="AV16" s="7"/>
      <c r="AW16" s="7"/>
      <c r="AX16" s="7"/>
      <c r="AY16" s="7"/>
      <c r="AZ16" s="10"/>
      <c r="BA16" s="2"/>
      <c r="BB16" s="2"/>
      <c r="BC16" s="12"/>
    </row>
    <row r="17" spans="2:55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M17" s="5"/>
      <c r="AN17" s="13"/>
      <c r="AO17" s="13"/>
      <c r="AP17" s="10"/>
      <c r="AQ17" s="7"/>
      <c r="AR17" s="7"/>
      <c r="AS17" s="7"/>
      <c r="AT17" s="12"/>
      <c r="AU17" s="7"/>
      <c r="AV17" s="7"/>
      <c r="AW17" s="7"/>
      <c r="AX17" s="7"/>
      <c r="AY17" s="7"/>
      <c r="AZ17" s="10"/>
      <c r="BA17" s="2"/>
      <c r="BB17" s="2"/>
      <c r="BC17" s="12"/>
    </row>
    <row r="18" spans="2:55" x14ac:dyDescent="0.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M18" s="5"/>
      <c r="AN18" s="13"/>
      <c r="AO18" s="13"/>
      <c r="AP18" s="10"/>
      <c r="AQ18" s="7"/>
      <c r="AR18" s="7"/>
      <c r="AS18" s="7"/>
      <c r="AT18" s="12"/>
      <c r="AU18" s="7"/>
      <c r="AV18" s="7"/>
      <c r="AW18" s="7"/>
      <c r="AX18" s="7"/>
      <c r="AY18" s="7"/>
      <c r="AZ18" s="10"/>
      <c r="BA18" s="2"/>
      <c r="BB18" s="2"/>
      <c r="BC18" s="12"/>
    </row>
    <row r="19" spans="2:55" x14ac:dyDescent="0.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M19" s="5"/>
      <c r="AN19" s="13"/>
      <c r="AO19" s="13"/>
      <c r="AP19" s="10"/>
      <c r="AQ19" s="7"/>
      <c r="AR19" s="7"/>
      <c r="AS19" s="7"/>
      <c r="AT19" s="12"/>
      <c r="AU19" s="7"/>
      <c r="AV19" s="7"/>
      <c r="AW19" s="7"/>
      <c r="AX19" s="7"/>
      <c r="AY19" s="7"/>
      <c r="AZ19" s="10"/>
      <c r="BA19" s="2"/>
      <c r="BB19" s="2"/>
      <c r="BC19" s="12"/>
    </row>
    <row r="20" spans="2:55" x14ac:dyDescent="0.3">
      <c r="AM20" s="5"/>
      <c r="AN20" s="13"/>
      <c r="AO20" s="13"/>
      <c r="AP20" s="10"/>
      <c r="AQ20" s="7"/>
      <c r="AR20" s="7"/>
      <c r="AS20" s="7"/>
      <c r="AT20" s="12"/>
      <c r="AU20" s="7"/>
      <c r="AV20" s="7"/>
      <c r="AW20" s="7"/>
      <c r="AX20" s="7"/>
      <c r="AY20" s="7"/>
      <c r="AZ20" s="10"/>
      <c r="BA20" s="2"/>
      <c r="BB20" s="2"/>
      <c r="BC20" s="12"/>
    </row>
    <row r="21" spans="2:55" x14ac:dyDescent="0.3">
      <c r="AM21" s="5">
        <f t="shared" ref="AM14:AM22" si="16">G21</f>
        <v>0</v>
      </c>
      <c r="AN21" s="13">
        <f t="shared" ref="AN14:AN22" si="17">AF21</f>
        <v>0</v>
      </c>
      <c r="AO21" s="13">
        <f t="shared" ref="AO14:AO22" si="18">AN21*AM21</f>
        <v>0</v>
      </c>
      <c r="AP21" s="10">
        <f t="shared" ref="AP14:AP22" si="19">J21*3</f>
        <v>0</v>
      </c>
      <c r="AQ21" s="7">
        <f t="shared" ref="AQ14:AQ22" si="20">AM21*X21</f>
        <v>0</v>
      </c>
      <c r="AR21" s="7">
        <f t="shared" ref="AR14:AR22" si="21">AM21*AP21</f>
        <v>0</v>
      </c>
      <c r="AS21" s="7">
        <f t="shared" ref="AS14:AS22" si="22">AM21*AA21</f>
        <v>0</v>
      </c>
      <c r="AT21" s="12">
        <f t="shared" ref="AT14:AT22" si="23">J21*4</f>
        <v>0</v>
      </c>
      <c r="AU21" s="7">
        <f t="shared" ref="AU14:AU22" si="24">AM21*P21</f>
        <v>0</v>
      </c>
      <c r="AV21" s="7">
        <f t="shared" ref="AV14:AV22" si="25">AM21*AT21</f>
        <v>0</v>
      </c>
      <c r="AW21" s="7">
        <f t="shared" ref="AW14:AW22" si="26">AM21*S21</f>
        <v>0</v>
      </c>
      <c r="AX21" s="7">
        <f t="shared" si="12"/>
        <v>0</v>
      </c>
      <c r="AY21" s="7">
        <f t="shared" si="13"/>
        <v>0</v>
      </c>
      <c r="AZ21" s="10">
        <f t="shared" ref="AZ14:AZ22" si="27">J21*24</f>
        <v>0</v>
      </c>
      <c r="BA21" s="2">
        <f t="shared" si="15"/>
        <v>0</v>
      </c>
      <c r="BB21" s="2">
        <f t="shared" ref="BB14:BB22" si="28">AZ21*AM21</f>
        <v>0</v>
      </c>
      <c r="BC21" s="12">
        <v>1</v>
      </c>
    </row>
    <row r="22" spans="2:55" x14ac:dyDescent="0.3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2">
        <v>1</v>
      </c>
    </row>
    <row r="23" spans="2:55" x14ac:dyDescent="0.3">
      <c r="AM23" s="5">
        <f t="shared" ref="AM23:AM86" si="29">G23</f>
        <v>0</v>
      </c>
      <c r="AN23" s="13">
        <f t="shared" ref="AN23:AN86" si="30">AF23</f>
        <v>0</v>
      </c>
      <c r="AO23" s="13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2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2">
        <v>1</v>
      </c>
    </row>
    <row r="24" spans="2:55" x14ac:dyDescent="0.3">
      <c r="AM24" s="5">
        <f t="shared" si="29"/>
        <v>0</v>
      </c>
      <c r="AN24" s="13">
        <f t="shared" si="30"/>
        <v>0</v>
      </c>
      <c r="AO24" s="13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2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2">
        <v>1</v>
      </c>
    </row>
    <row r="25" spans="2:55" x14ac:dyDescent="0.3">
      <c r="AM25" s="5">
        <f t="shared" si="29"/>
        <v>0</v>
      </c>
      <c r="AN25" s="13">
        <f t="shared" si="30"/>
        <v>0</v>
      </c>
      <c r="AO25" s="13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2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2">
        <v>1</v>
      </c>
    </row>
    <row r="26" spans="2:55" x14ac:dyDescent="0.3">
      <c r="AM26" s="5">
        <f t="shared" si="29"/>
        <v>0</v>
      </c>
      <c r="AN26" s="13">
        <f t="shared" si="30"/>
        <v>0</v>
      </c>
      <c r="AO26" s="13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2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2">
        <v>1</v>
      </c>
    </row>
    <row r="27" spans="2:55" x14ac:dyDescent="0.3">
      <c r="AM27" s="5">
        <f t="shared" si="29"/>
        <v>0</v>
      </c>
      <c r="AN27" s="13">
        <f t="shared" si="30"/>
        <v>0</v>
      </c>
      <c r="AO27" s="13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2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2">
        <v>1</v>
      </c>
    </row>
    <row r="28" spans="2:55" x14ac:dyDescent="0.3">
      <c r="AM28" s="5">
        <f t="shared" si="29"/>
        <v>0</v>
      </c>
      <c r="AN28" s="13">
        <f t="shared" si="30"/>
        <v>0</v>
      </c>
      <c r="AO28" s="13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2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2">
        <v>1</v>
      </c>
    </row>
    <row r="29" spans="2:55" x14ac:dyDescent="0.3">
      <c r="AM29" s="5">
        <f t="shared" si="29"/>
        <v>0</v>
      </c>
      <c r="AN29" s="13">
        <f t="shared" si="30"/>
        <v>0</v>
      </c>
      <c r="AO29" s="13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2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2">
        <v>1</v>
      </c>
    </row>
    <row r="30" spans="2:55" x14ac:dyDescent="0.3">
      <c r="AM30" s="5">
        <f t="shared" si="29"/>
        <v>0</v>
      </c>
      <c r="AN30" s="13">
        <f t="shared" si="30"/>
        <v>0</v>
      </c>
      <c r="AO30" s="13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2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2">
        <v>1</v>
      </c>
    </row>
    <row r="31" spans="2:55" x14ac:dyDescent="0.3">
      <c r="AM31" s="5">
        <f t="shared" si="29"/>
        <v>0</v>
      </c>
      <c r="AN31" s="13">
        <f t="shared" si="30"/>
        <v>0</v>
      </c>
      <c r="AO31" s="13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2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2">
        <v>1</v>
      </c>
    </row>
    <row r="32" spans="2:55" x14ac:dyDescent="0.3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>
        <v>1</v>
      </c>
    </row>
    <row r="33" spans="39:55" x14ac:dyDescent="0.3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>
        <v>1</v>
      </c>
    </row>
    <row r="34" spans="39:55" x14ac:dyDescent="0.3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>
        <v>1</v>
      </c>
    </row>
    <row r="35" spans="39:55" x14ac:dyDescent="0.3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>
        <v>1</v>
      </c>
    </row>
    <row r="36" spans="39:55" x14ac:dyDescent="0.3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>
        <v>1</v>
      </c>
    </row>
    <row r="37" spans="39:55" x14ac:dyDescent="0.3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>
        <v>1</v>
      </c>
    </row>
    <row r="38" spans="39:55" x14ac:dyDescent="0.3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>
        <v>1</v>
      </c>
    </row>
    <row r="39" spans="39:55" x14ac:dyDescent="0.3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>
        <v>1</v>
      </c>
    </row>
    <row r="40" spans="39:55" x14ac:dyDescent="0.3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>
        <v>1</v>
      </c>
    </row>
    <row r="41" spans="39:55" x14ac:dyDescent="0.3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>
        <v>1</v>
      </c>
    </row>
    <row r="42" spans="39:55" x14ac:dyDescent="0.3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>
        <v>1</v>
      </c>
    </row>
    <row r="43" spans="39:55" x14ac:dyDescent="0.3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>
        <v>1</v>
      </c>
    </row>
    <row r="44" spans="39:55" x14ac:dyDescent="0.3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>
        <v>1</v>
      </c>
    </row>
    <row r="45" spans="39:55" x14ac:dyDescent="0.3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>
        <v>1</v>
      </c>
    </row>
    <row r="46" spans="39:55" x14ac:dyDescent="0.3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>
        <v>1</v>
      </c>
    </row>
    <row r="47" spans="39:55" x14ac:dyDescent="0.3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>
        <v>1</v>
      </c>
    </row>
    <row r="48" spans="39:55" x14ac:dyDescent="0.3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>
        <v>1</v>
      </c>
    </row>
    <row r="49" spans="39:55" x14ac:dyDescent="0.3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>
        <v>1</v>
      </c>
    </row>
    <row r="50" spans="39:55" x14ac:dyDescent="0.3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>
        <v>1</v>
      </c>
    </row>
    <row r="51" spans="39:55" x14ac:dyDescent="0.3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>
        <v>1</v>
      </c>
    </row>
    <row r="52" spans="39:55" x14ac:dyDescent="0.3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>
        <v>1</v>
      </c>
    </row>
    <row r="53" spans="39:55" x14ac:dyDescent="0.3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>
        <v>1</v>
      </c>
    </row>
    <row r="54" spans="39:55" x14ac:dyDescent="0.3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>
        <v>1</v>
      </c>
    </row>
    <row r="55" spans="39:55" x14ac:dyDescent="0.3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>
        <v>1</v>
      </c>
    </row>
    <row r="56" spans="39:55" x14ac:dyDescent="0.3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>
        <v>1</v>
      </c>
    </row>
    <row r="57" spans="39:55" x14ac:dyDescent="0.3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>
        <v>1</v>
      </c>
    </row>
    <row r="58" spans="39:55" x14ac:dyDescent="0.3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>
        <v>1</v>
      </c>
    </row>
    <row r="59" spans="39:55" x14ac:dyDescent="0.3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>
        <v>1</v>
      </c>
    </row>
    <row r="60" spans="39:55" x14ac:dyDescent="0.3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>
        <v>1</v>
      </c>
    </row>
    <row r="61" spans="39:55" x14ac:dyDescent="0.3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>
        <v>1</v>
      </c>
    </row>
    <row r="62" spans="39:55" x14ac:dyDescent="0.3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>
        <v>1</v>
      </c>
    </row>
    <row r="63" spans="39:55" x14ac:dyDescent="0.3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>
        <v>1</v>
      </c>
    </row>
    <row r="64" spans="39:55" x14ac:dyDescent="0.3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>
        <v>1</v>
      </c>
    </row>
    <row r="65" spans="39:55" x14ac:dyDescent="0.3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>
        <v>1</v>
      </c>
    </row>
    <row r="66" spans="39:55" x14ac:dyDescent="0.3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>
        <v>1</v>
      </c>
    </row>
    <row r="67" spans="39:55" x14ac:dyDescent="0.3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>
        <v>1</v>
      </c>
    </row>
    <row r="68" spans="39:55" x14ac:dyDescent="0.3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>
        <v>1</v>
      </c>
    </row>
    <row r="69" spans="39:55" x14ac:dyDescent="0.3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>
        <v>1</v>
      </c>
    </row>
    <row r="70" spans="39:55" x14ac:dyDescent="0.3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>
        <v>1</v>
      </c>
    </row>
    <row r="71" spans="39:55" x14ac:dyDescent="0.3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>
        <v>1</v>
      </c>
    </row>
    <row r="72" spans="39:55" x14ac:dyDescent="0.3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>
        <v>1</v>
      </c>
    </row>
    <row r="73" spans="39:55" x14ac:dyDescent="0.3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>
        <v>1</v>
      </c>
    </row>
    <row r="74" spans="39:55" x14ac:dyDescent="0.3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>
        <v>1</v>
      </c>
    </row>
    <row r="75" spans="39:55" x14ac:dyDescent="0.3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>
        <v>1</v>
      </c>
    </row>
    <row r="76" spans="39:55" x14ac:dyDescent="0.3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>
        <v>1</v>
      </c>
    </row>
    <row r="77" spans="39:55" x14ac:dyDescent="0.3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>
        <v>1</v>
      </c>
    </row>
    <row r="78" spans="39:55" x14ac:dyDescent="0.3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>
        <v>1</v>
      </c>
    </row>
    <row r="79" spans="39:55" x14ac:dyDescent="0.3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>
        <v>1</v>
      </c>
    </row>
    <row r="80" spans="39:55" x14ac:dyDescent="0.3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>
        <v>1</v>
      </c>
    </row>
    <row r="81" spans="39:55" x14ac:dyDescent="0.3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>
        <v>1</v>
      </c>
    </row>
    <row r="82" spans="39:55" x14ac:dyDescent="0.3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>
        <v>1</v>
      </c>
    </row>
    <row r="83" spans="39:55" x14ac:dyDescent="0.3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>
        <v>1</v>
      </c>
    </row>
    <row r="84" spans="39:55" x14ac:dyDescent="0.3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>
        <v>1</v>
      </c>
    </row>
    <row r="85" spans="39:55" x14ac:dyDescent="0.3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>
        <v>1</v>
      </c>
    </row>
    <row r="86" spans="39:55" x14ac:dyDescent="0.3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>
        <v>1</v>
      </c>
    </row>
    <row r="87" spans="39:55" x14ac:dyDescent="0.3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>
        <v>1</v>
      </c>
    </row>
    <row r="88" spans="39:55" x14ac:dyDescent="0.3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>
        <v>1</v>
      </c>
    </row>
    <row r="89" spans="39:55" x14ac:dyDescent="0.3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>
        <v>1</v>
      </c>
    </row>
    <row r="90" spans="39:55" x14ac:dyDescent="0.3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>
        <v>1</v>
      </c>
    </row>
    <row r="91" spans="39:55" x14ac:dyDescent="0.3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>
        <v>1</v>
      </c>
    </row>
    <row r="92" spans="39:55" x14ac:dyDescent="0.3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>
        <v>1</v>
      </c>
    </row>
    <row r="93" spans="39:55" x14ac:dyDescent="0.3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>
        <v>1</v>
      </c>
    </row>
    <row r="94" spans="39:55" x14ac:dyDescent="0.3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>
        <v>1</v>
      </c>
    </row>
    <row r="95" spans="39:55" x14ac:dyDescent="0.3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>
        <v>1</v>
      </c>
    </row>
    <row r="96" spans="39:55" x14ac:dyDescent="0.3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>
        <v>1</v>
      </c>
    </row>
    <row r="97" spans="39:55" x14ac:dyDescent="0.3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>
        <v>1</v>
      </c>
    </row>
    <row r="98" spans="39:55" x14ac:dyDescent="0.3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>
        <v>1</v>
      </c>
    </row>
    <row r="99" spans="39:55" x14ac:dyDescent="0.3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>
        <v>1</v>
      </c>
    </row>
    <row r="100" spans="39:55" x14ac:dyDescent="0.3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>
        <v>1</v>
      </c>
    </row>
    <row r="101" spans="39:55" x14ac:dyDescent="0.3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>
        <v>1</v>
      </c>
    </row>
    <row r="102" spans="39:55" x14ac:dyDescent="0.3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>
        <v>1</v>
      </c>
    </row>
    <row r="103" spans="39:55" x14ac:dyDescent="0.3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>
        <v>1</v>
      </c>
    </row>
    <row r="104" spans="39:55" x14ac:dyDescent="0.3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>
        <v>1</v>
      </c>
    </row>
    <row r="105" spans="39:55" x14ac:dyDescent="0.3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>
        <v>1</v>
      </c>
    </row>
    <row r="106" spans="39:55" x14ac:dyDescent="0.3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>
        <v>1</v>
      </c>
    </row>
    <row r="107" spans="39:55" x14ac:dyDescent="0.3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>
        <v>1</v>
      </c>
    </row>
    <row r="108" spans="39:55" x14ac:dyDescent="0.3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>
        <v>1</v>
      </c>
    </row>
    <row r="109" spans="39:55" x14ac:dyDescent="0.3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>
        <v>1</v>
      </c>
    </row>
    <row r="110" spans="39:55" x14ac:dyDescent="0.3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>
        <v>1</v>
      </c>
    </row>
    <row r="111" spans="39:55" x14ac:dyDescent="0.3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>
        <v>1</v>
      </c>
    </row>
    <row r="112" spans="39:55" x14ac:dyDescent="0.3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>
        <v>1</v>
      </c>
    </row>
    <row r="113" spans="39:55" x14ac:dyDescent="0.3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>
        <v>1</v>
      </c>
    </row>
    <row r="114" spans="39:55" x14ac:dyDescent="0.3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>
        <v>1</v>
      </c>
    </row>
    <row r="115" spans="39:55" x14ac:dyDescent="0.3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>
        <v>1</v>
      </c>
    </row>
    <row r="116" spans="39:55" x14ac:dyDescent="0.3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>
        <v>1</v>
      </c>
    </row>
    <row r="117" spans="39:55" x14ac:dyDescent="0.3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>
        <v>1</v>
      </c>
    </row>
    <row r="118" spans="39:55" x14ac:dyDescent="0.3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>
        <v>1</v>
      </c>
    </row>
    <row r="119" spans="39:55" x14ac:dyDescent="0.3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>
        <v>1</v>
      </c>
    </row>
    <row r="120" spans="39:55" x14ac:dyDescent="0.3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>
        <v>1</v>
      </c>
    </row>
    <row r="121" spans="39:55" x14ac:dyDescent="0.3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>
        <v>1</v>
      </c>
    </row>
    <row r="122" spans="39:55" x14ac:dyDescent="0.3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>
        <v>1</v>
      </c>
    </row>
    <row r="123" spans="39:55" x14ac:dyDescent="0.3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>
        <v>1</v>
      </c>
    </row>
    <row r="124" spans="39:55" x14ac:dyDescent="0.3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>
        <v>1</v>
      </c>
    </row>
    <row r="125" spans="39:55" x14ac:dyDescent="0.3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>
        <v>1</v>
      </c>
    </row>
    <row r="126" spans="39:55" x14ac:dyDescent="0.3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>
        <v>1</v>
      </c>
    </row>
    <row r="127" spans="39:55" x14ac:dyDescent="0.3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>
        <v>1</v>
      </c>
    </row>
    <row r="128" spans="39:55" x14ac:dyDescent="0.3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>
        <v>1</v>
      </c>
    </row>
    <row r="129" spans="39:55" x14ac:dyDescent="0.3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>
        <v>1</v>
      </c>
    </row>
    <row r="130" spans="39:55" x14ac:dyDescent="0.3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>
        <v>1</v>
      </c>
    </row>
    <row r="131" spans="39:55" x14ac:dyDescent="0.3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>
        <v>1</v>
      </c>
    </row>
    <row r="132" spans="39:55" x14ac:dyDescent="0.3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>
        <v>1</v>
      </c>
    </row>
    <row r="133" spans="39:55" x14ac:dyDescent="0.3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>
        <v>1</v>
      </c>
    </row>
    <row r="134" spans="39:55" x14ac:dyDescent="0.3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>
        <v>1</v>
      </c>
    </row>
    <row r="135" spans="39:55" x14ac:dyDescent="0.3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>
        <v>1</v>
      </c>
    </row>
    <row r="136" spans="39:55" x14ac:dyDescent="0.3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>
        <v>1</v>
      </c>
    </row>
    <row r="137" spans="39:55" x14ac:dyDescent="0.3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>
        <v>1</v>
      </c>
    </row>
    <row r="138" spans="39:55" x14ac:dyDescent="0.3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>
        <v>1</v>
      </c>
    </row>
    <row r="139" spans="39:55" x14ac:dyDescent="0.3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>
        <v>1</v>
      </c>
    </row>
    <row r="140" spans="39:55" x14ac:dyDescent="0.3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>
        <v>1</v>
      </c>
    </row>
    <row r="141" spans="39:55" x14ac:dyDescent="0.3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>
        <v>1</v>
      </c>
    </row>
    <row r="142" spans="39:55" x14ac:dyDescent="0.3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>
        <v>1</v>
      </c>
    </row>
    <row r="143" spans="39:55" x14ac:dyDescent="0.3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>
        <v>1</v>
      </c>
    </row>
    <row r="144" spans="39:55" x14ac:dyDescent="0.3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>
        <v>1</v>
      </c>
    </row>
    <row r="145" spans="39:55" x14ac:dyDescent="0.3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>
        <v>1</v>
      </c>
    </row>
    <row r="146" spans="39:55" x14ac:dyDescent="0.3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>
        <v>1</v>
      </c>
    </row>
    <row r="147" spans="39:55" x14ac:dyDescent="0.3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>
        <v>1</v>
      </c>
    </row>
    <row r="148" spans="39:55" x14ac:dyDescent="0.3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>
        <v>1</v>
      </c>
    </row>
    <row r="149" spans="39:55" x14ac:dyDescent="0.3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>
        <v>1</v>
      </c>
    </row>
    <row r="150" spans="39:55" x14ac:dyDescent="0.3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>
        <v>1</v>
      </c>
    </row>
    <row r="151" spans="39:55" x14ac:dyDescent="0.3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>
        <v>1</v>
      </c>
    </row>
    <row r="152" spans="39:55" x14ac:dyDescent="0.3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>
        <v>1</v>
      </c>
    </row>
    <row r="153" spans="39:55" x14ac:dyDescent="0.3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>
        <v>1</v>
      </c>
    </row>
    <row r="154" spans="39:55" x14ac:dyDescent="0.3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>
        <v>1</v>
      </c>
    </row>
    <row r="155" spans="39:55" x14ac:dyDescent="0.3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>
        <v>1</v>
      </c>
    </row>
    <row r="156" spans="39:55" x14ac:dyDescent="0.3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>
        <v>1</v>
      </c>
    </row>
    <row r="157" spans="39:55" x14ac:dyDescent="0.3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>
        <v>1</v>
      </c>
    </row>
    <row r="158" spans="39:55" x14ac:dyDescent="0.3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39:55" x14ac:dyDescent="0.3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39:55" x14ac:dyDescent="0.3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39:55" x14ac:dyDescent="0.3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39:55" x14ac:dyDescent="0.3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39:55" x14ac:dyDescent="0.3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39:55" x14ac:dyDescent="0.3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39:55" x14ac:dyDescent="0.3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39:55" x14ac:dyDescent="0.3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39:55" x14ac:dyDescent="0.3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39:55" x14ac:dyDescent="0.3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39:55" x14ac:dyDescent="0.3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39:55" x14ac:dyDescent="0.3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39:55" x14ac:dyDescent="0.3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39:55" x14ac:dyDescent="0.3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39:55" x14ac:dyDescent="0.3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39:55" x14ac:dyDescent="0.3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39:55" x14ac:dyDescent="0.3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39:55" x14ac:dyDescent="0.3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39:55" x14ac:dyDescent="0.3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39:55" x14ac:dyDescent="0.3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39:55" x14ac:dyDescent="0.3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39:55" x14ac:dyDescent="0.3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39:55" x14ac:dyDescent="0.3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39:55" x14ac:dyDescent="0.3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39:55" x14ac:dyDescent="0.3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39:55" x14ac:dyDescent="0.3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39:55" x14ac:dyDescent="0.3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39:55" x14ac:dyDescent="0.3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39:55" x14ac:dyDescent="0.3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39:55" x14ac:dyDescent="0.3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39:55" x14ac:dyDescent="0.3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39:55" x14ac:dyDescent="0.3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39:55" x14ac:dyDescent="0.3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39:55" x14ac:dyDescent="0.3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3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3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3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3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3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3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3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3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3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3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3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3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3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3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3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3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3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3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3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3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3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3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3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3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3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3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3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3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3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3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3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3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3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3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3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3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3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3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3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3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3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3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3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3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3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3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3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3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3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3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3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3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3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3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3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3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3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3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3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3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3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3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3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3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3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3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3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3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3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3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3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3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3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3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3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3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3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3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3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3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3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3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3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3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3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3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3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3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3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3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3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3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3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3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3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3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3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3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3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3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3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3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3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3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3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3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3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3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3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3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3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3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3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3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3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3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3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3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3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3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3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3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3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3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3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3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3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3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3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3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3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3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3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3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3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3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3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3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3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3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3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3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3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3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3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3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3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3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3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3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3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3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3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3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3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3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3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3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3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3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3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3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3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3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3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3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3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3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3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3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3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3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3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3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3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3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3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3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3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3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3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3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3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3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3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3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3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3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3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3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3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3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3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3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3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3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3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3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3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3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3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3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3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3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3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3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3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3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3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3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3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3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3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3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3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3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3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3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3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3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3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3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3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3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3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3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3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3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3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3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3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3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3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3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3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3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3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3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3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3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3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3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3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3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3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3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3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3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3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3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3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3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3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3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3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3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3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3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3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3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3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3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3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3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3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3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3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3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3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3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3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3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3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3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3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3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3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3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3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3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3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3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3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3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3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3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3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3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3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3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3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3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3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3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3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3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3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3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3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3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3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3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3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3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3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3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3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3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3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3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3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3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3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3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3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3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3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3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3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3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3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3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3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3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3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3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3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3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3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3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3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3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3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3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3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3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3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3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3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3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3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3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3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3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3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3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3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3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3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3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3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3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3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3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3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3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3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3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3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3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3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3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3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3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3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3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3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3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3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3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3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3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3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3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3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3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3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3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3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3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3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3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3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3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3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3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3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3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3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3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3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3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3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3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3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3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3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3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3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3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3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3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3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3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3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3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3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3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3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3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3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3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3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3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3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3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3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3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3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3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3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3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3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3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3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3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3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3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3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3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3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3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3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3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3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3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3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3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3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3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3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3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3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3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3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3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3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3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3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3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3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3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3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3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3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3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3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3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3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3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3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3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3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3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3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3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3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3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3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3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3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3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3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3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3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3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3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3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3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3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3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3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3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3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3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3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3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3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3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3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3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3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3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3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3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3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3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3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3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3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3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3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3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3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3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3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3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3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3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3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3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3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3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3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3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3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3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3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3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3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3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3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3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3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3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3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3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3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3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3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3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3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3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3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3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3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3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3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3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3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3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3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3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3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3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3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3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3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3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3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3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3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3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3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3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3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3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3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3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3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3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3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3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3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3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3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3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3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3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3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3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3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3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3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3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3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3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3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3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3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3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3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3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3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3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3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3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3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3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3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3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3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3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3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3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3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3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3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3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3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3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3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3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3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3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3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3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3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3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3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3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3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3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3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3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3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3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3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3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3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3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3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3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3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3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3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3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3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3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3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3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3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3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3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3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3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3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3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3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3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3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3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3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3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3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3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3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3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3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3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3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3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3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3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3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3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3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3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3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3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3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3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3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3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3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3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3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3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3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3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3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3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3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3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3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3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3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3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3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3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3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3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3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3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3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3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3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3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3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3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3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3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3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3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3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3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3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3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3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3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3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3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3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3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3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3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3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3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3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3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3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3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3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3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3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3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3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3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3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3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3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3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3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3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3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3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3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3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3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3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3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3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3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3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3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3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3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3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3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3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3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3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3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3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3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3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3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3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3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3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3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3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3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3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3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3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3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3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3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3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3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3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3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3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3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3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3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3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3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3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3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3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3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3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3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3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3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3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3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3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3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3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3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3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3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3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3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3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3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3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3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3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3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3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3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3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3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3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3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3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3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3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3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3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3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3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3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3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3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3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3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3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3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3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3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3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3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3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3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3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3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3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3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3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3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3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3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3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3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3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3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3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3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3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3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3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3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3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3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3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3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3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3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3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3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3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3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3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3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3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3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3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3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3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3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3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3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3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3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3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3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3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3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3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3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3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3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3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3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3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3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3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3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3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3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3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3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3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3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3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3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3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3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3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3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3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3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3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3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3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3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3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3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3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3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3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3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3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3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3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3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3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3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3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3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3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3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3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3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3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3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3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3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3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3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3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3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3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3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3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3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3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3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3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3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3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3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3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3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3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3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3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3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3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3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3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3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3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3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3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3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3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3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3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3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3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3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3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3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3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3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3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3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3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3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3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3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3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3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3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3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3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3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3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3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3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3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3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3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3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3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3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3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3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3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3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3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3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3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3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3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3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3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3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3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3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3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3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3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3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3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3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3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3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3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3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3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3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3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3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3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3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3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3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3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3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3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3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3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3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3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3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3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3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3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3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3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3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3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3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3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3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3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3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3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3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3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3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3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3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3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3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3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3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3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3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3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3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3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3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3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3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3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3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3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3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3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3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3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3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3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3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3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3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3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3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3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3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3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3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3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3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3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3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3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3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3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3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3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3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3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3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3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3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3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3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3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3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3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3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3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3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3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3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3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3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3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3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3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3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3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3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3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3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3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3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3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3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3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3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3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3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3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3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3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3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3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3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3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3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3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3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3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3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3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3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3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3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3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3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3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3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3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3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3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3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3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3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3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3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3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3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3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3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3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3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3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3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3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3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3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3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3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3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3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3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3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3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3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3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3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3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3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3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3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3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3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3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3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3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3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3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3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3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3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3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3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3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3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3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3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3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3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3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3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3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3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3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3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3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3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3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3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3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3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3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3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3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3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3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3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3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3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3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3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3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3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3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3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3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3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3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3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3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3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3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3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3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3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3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3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3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3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3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3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3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3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3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A12" sqref="A12:XFD19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3" width="9.109375" style="12"/>
    <col min="34" max="38" width="5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0</v>
      </c>
      <c r="B2" s="12">
        <v>31928</v>
      </c>
      <c r="C2" s="12">
        <v>31930</v>
      </c>
      <c r="D2" s="12" t="s">
        <v>83</v>
      </c>
      <c r="E2" s="12">
        <v>3</v>
      </c>
      <c r="F2" s="12">
        <v>112</v>
      </c>
      <c r="G2" s="12">
        <v>0.41575000000000001</v>
      </c>
      <c r="H2" s="12">
        <v>12</v>
      </c>
      <c r="I2" s="12" t="s">
        <v>84</v>
      </c>
      <c r="J2" s="12">
        <v>22950</v>
      </c>
      <c r="K2" s="12">
        <v>2434</v>
      </c>
      <c r="L2" s="12">
        <v>1.24725</v>
      </c>
      <c r="M2" s="12">
        <v>3146.2734399999999</v>
      </c>
      <c r="N2" s="12">
        <v>0.11751</v>
      </c>
      <c r="O2" s="12">
        <v>6635.5175799999997</v>
      </c>
      <c r="P2" s="12">
        <v>28.28</v>
      </c>
      <c r="Q2" s="12">
        <v>10450.722659999999</v>
      </c>
      <c r="R2" s="12">
        <v>1.07341</v>
      </c>
      <c r="S2" s="12">
        <v>21064.992190000001</v>
      </c>
      <c r="T2" s="12">
        <v>10.210000000000001</v>
      </c>
      <c r="U2" s="12">
        <v>11625.04297</v>
      </c>
      <c r="V2" s="12">
        <v>0.79601999999999995</v>
      </c>
      <c r="W2" s="12">
        <v>22693.029299999998</v>
      </c>
      <c r="X2" s="12">
        <v>25.81</v>
      </c>
      <c r="Y2" s="12">
        <v>5709.9453100000001</v>
      </c>
      <c r="Z2" s="12">
        <v>0.78197000000000005</v>
      </c>
      <c r="AA2" s="12">
        <v>10986.139649999999</v>
      </c>
      <c r="AB2" s="12">
        <v>20.12</v>
      </c>
      <c r="AC2" s="12">
        <v>30931.984380000002</v>
      </c>
      <c r="AD2" s="12">
        <v>12859.972659999999</v>
      </c>
      <c r="AE2" s="12">
        <v>61379.679689999997</v>
      </c>
      <c r="AF2" s="12">
        <v>777.05109000000004</v>
      </c>
      <c r="AG2" s="12">
        <v>29.75</v>
      </c>
      <c r="AL2" s="28"/>
      <c r="AM2" s="5">
        <f t="shared" ref="AM2:AM22" si="0">G2</f>
        <v>0.41575000000000001</v>
      </c>
      <c r="AN2" s="13">
        <f>AG2</f>
        <v>29.75</v>
      </c>
      <c r="AO2" s="13">
        <f>AN2*AM2</f>
        <v>12.368562499999999</v>
      </c>
      <c r="AP2" s="10">
        <f>K2*3</f>
        <v>7302</v>
      </c>
      <c r="AQ2" s="7">
        <f t="shared" ref="AQ2:AQ22" si="1">AM2*Y2</f>
        <v>2373.9097626325001</v>
      </c>
      <c r="AR2" s="7">
        <f>AM2*AP2</f>
        <v>3035.8065000000001</v>
      </c>
      <c r="AS2" s="7">
        <f t="shared" ref="AS2:AS22" si="2">AM2*AB2</f>
        <v>8.3648900000000008</v>
      </c>
      <c r="AT2" s="12">
        <f>K2*4</f>
        <v>9736</v>
      </c>
      <c r="AU2" s="7">
        <f t="shared" ref="AU2:AU22" si="3">AM2*Q2</f>
        <v>4344.8879458949996</v>
      </c>
      <c r="AV2" s="7">
        <f>AM2*AT2</f>
        <v>4047.7420000000002</v>
      </c>
      <c r="AW2" s="7">
        <f t="shared" ref="AW2:AW22" si="4">AM2*T2</f>
        <v>4.2448075000000003</v>
      </c>
      <c r="AX2" s="7">
        <f>X2*AM2</f>
        <v>10.7305075</v>
      </c>
      <c r="AY2" s="7">
        <f>P2*AM2</f>
        <v>11.75741</v>
      </c>
      <c r="AZ2" s="10">
        <f>K2*24</f>
        <v>58416</v>
      </c>
      <c r="BA2" s="2">
        <f t="shared" ref="BA2:BA22" si="5">AC2*AM2</f>
        <v>12859.972505985001</v>
      </c>
      <c r="BB2" s="2">
        <f>AZ2*AM2</f>
        <v>24286.452000000001</v>
      </c>
      <c r="BC2" s="12">
        <v>1</v>
      </c>
    </row>
    <row r="3" spans="1:55" x14ac:dyDescent="0.3">
      <c r="A3" s="12">
        <v>1</v>
      </c>
      <c r="B3" s="12">
        <v>31930</v>
      </c>
      <c r="C3" s="12">
        <v>31928</v>
      </c>
      <c r="D3" s="12" t="s">
        <v>83</v>
      </c>
      <c r="E3" s="12">
        <v>3</v>
      </c>
      <c r="F3" s="12">
        <v>112</v>
      </c>
      <c r="G3" s="12">
        <v>0.41575000000000001</v>
      </c>
      <c r="H3" s="12">
        <v>12</v>
      </c>
      <c r="I3" s="12" t="s">
        <v>84</v>
      </c>
      <c r="J3" s="12">
        <v>22950</v>
      </c>
      <c r="K3" s="12">
        <v>2434</v>
      </c>
      <c r="L3" s="12">
        <v>1.24725</v>
      </c>
      <c r="M3" s="12">
        <v>3489.2438999999999</v>
      </c>
      <c r="N3" s="12">
        <v>0.13031999999999999</v>
      </c>
      <c r="O3" s="12">
        <v>6635.5175799999997</v>
      </c>
      <c r="P3" s="12">
        <v>28.27</v>
      </c>
      <c r="Q3" s="12">
        <v>10614.268550000001</v>
      </c>
      <c r="R3" s="12">
        <v>1.0902099999999999</v>
      </c>
      <c r="S3" s="12">
        <v>21064.992190000001</v>
      </c>
      <c r="T3" s="12">
        <v>9.9700000000000006</v>
      </c>
      <c r="U3" s="12">
        <v>11067.987300000001</v>
      </c>
      <c r="V3" s="12">
        <v>0.75787000000000004</v>
      </c>
      <c r="W3" s="12">
        <v>22693.029299999998</v>
      </c>
      <c r="X3" s="12">
        <v>26.51</v>
      </c>
      <c r="Y3" s="12">
        <v>5276.19434</v>
      </c>
      <c r="Z3" s="12">
        <v>0.72257000000000005</v>
      </c>
      <c r="AA3" s="12">
        <v>10986.139649999999</v>
      </c>
      <c r="AB3" s="12">
        <v>21.09</v>
      </c>
      <c r="AC3" s="12">
        <v>30447.693360000001</v>
      </c>
      <c r="AD3" s="12">
        <v>12658.628909999999</v>
      </c>
      <c r="AE3" s="12">
        <v>61379.679689999997</v>
      </c>
      <c r="AF3" s="12">
        <v>771.51720999999998</v>
      </c>
      <c r="AG3" s="12">
        <v>29.75</v>
      </c>
      <c r="AL3" s="28"/>
      <c r="AM3" s="5">
        <f t="shared" si="0"/>
        <v>0.41575000000000001</v>
      </c>
      <c r="AN3" s="13">
        <f t="shared" ref="AN3:AN13" si="6">AG3</f>
        <v>29.75</v>
      </c>
      <c r="AO3" s="13">
        <f t="shared" ref="AO3:AO13" si="7">AN3*AM3</f>
        <v>12.368562499999999</v>
      </c>
      <c r="AP3" s="10">
        <f t="shared" ref="AP3:AP13" si="8">K3*3</f>
        <v>7302</v>
      </c>
      <c r="AQ3" s="7">
        <f t="shared" si="1"/>
        <v>2193.5777968550001</v>
      </c>
      <c r="AR3" s="7">
        <f t="shared" ref="AR3:AR13" si="9">AM3*AP3</f>
        <v>3035.8065000000001</v>
      </c>
      <c r="AS3" s="7">
        <f t="shared" si="2"/>
        <v>8.7681675000000006</v>
      </c>
      <c r="AT3" s="12">
        <f t="shared" ref="AT3:AT22" si="10">K3*4</f>
        <v>9736</v>
      </c>
      <c r="AU3" s="7">
        <f t="shared" si="3"/>
        <v>4412.8821496625005</v>
      </c>
      <c r="AV3" s="7">
        <f t="shared" ref="AV3:AV13" si="11">AM3*AT3</f>
        <v>4047.7420000000002</v>
      </c>
      <c r="AW3" s="7">
        <f t="shared" si="4"/>
        <v>4.1450275000000003</v>
      </c>
      <c r="AX3" s="7">
        <f t="shared" ref="AX3:AX22" si="12">X3*AM3</f>
        <v>11.021532500000001</v>
      </c>
      <c r="AY3" s="7">
        <f t="shared" ref="AY3:AY22" si="13">P3*AM3</f>
        <v>11.7532525</v>
      </c>
      <c r="AZ3" s="10">
        <f t="shared" ref="AZ3:AZ22" si="14">K3*24</f>
        <v>58416</v>
      </c>
      <c r="BA3" s="2">
        <f t="shared" si="5"/>
        <v>12658.628514420001</v>
      </c>
      <c r="BB3" s="2">
        <f t="shared" ref="BB3:BB13" si="15">AZ3*AM3</f>
        <v>24286.452000000001</v>
      </c>
      <c r="BC3" s="12">
        <v>1</v>
      </c>
    </row>
    <row r="4" spans="1:55" x14ac:dyDescent="0.3">
      <c r="A4" s="12">
        <v>2</v>
      </c>
      <c r="B4" s="12">
        <v>31930</v>
      </c>
      <c r="C4" s="12">
        <v>31931</v>
      </c>
      <c r="D4" s="12" t="s">
        <v>85</v>
      </c>
      <c r="E4" s="12">
        <v>3</v>
      </c>
      <c r="F4" s="12">
        <v>112</v>
      </c>
      <c r="G4" s="12">
        <v>0.35638999999999998</v>
      </c>
      <c r="H4" s="12">
        <v>12</v>
      </c>
      <c r="I4" s="12" t="s">
        <v>84</v>
      </c>
      <c r="J4" s="12">
        <v>22950</v>
      </c>
      <c r="K4" s="12">
        <v>2434</v>
      </c>
      <c r="L4" s="12">
        <v>1.06917</v>
      </c>
      <c r="M4" s="12">
        <v>2874.1323200000002</v>
      </c>
      <c r="N4" s="12">
        <v>0.10735</v>
      </c>
      <c r="O4" s="12">
        <v>6140.4526400000004</v>
      </c>
      <c r="P4" s="12">
        <v>27.88</v>
      </c>
      <c r="Q4" s="12">
        <v>9537.3203099999992</v>
      </c>
      <c r="R4" s="12">
        <v>0.97958999999999996</v>
      </c>
      <c r="S4" s="12">
        <v>19613.470700000002</v>
      </c>
      <c r="T4" s="12">
        <v>11.22</v>
      </c>
      <c r="U4" s="12">
        <v>11120.22363</v>
      </c>
      <c r="V4" s="12">
        <v>0.76144999999999996</v>
      </c>
      <c r="W4" s="12">
        <v>21470.175780000001</v>
      </c>
      <c r="X4" s="12">
        <v>25.85</v>
      </c>
      <c r="Y4" s="12">
        <v>5901.9233400000003</v>
      </c>
      <c r="Z4" s="12">
        <v>0.80825999999999998</v>
      </c>
      <c r="AA4" s="12">
        <v>10463.20801</v>
      </c>
      <c r="AB4" s="12">
        <v>18.850000000000001</v>
      </c>
      <c r="AC4" s="12">
        <v>29433.599610000001</v>
      </c>
      <c r="AD4" s="12">
        <v>10489.840819999999</v>
      </c>
      <c r="AE4" s="12">
        <v>57687.308590000001</v>
      </c>
      <c r="AF4" s="12">
        <v>604.58001999999999</v>
      </c>
      <c r="AG4" s="12">
        <v>29.75</v>
      </c>
      <c r="AL4" s="28"/>
      <c r="AM4" s="5">
        <f t="shared" si="0"/>
        <v>0.35638999999999998</v>
      </c>
      <c r="AN4" s="13">
        <f t="shared" si="6"/>
        <v>29.75</v>
      </c>
      <c r="AO4" s="13">
        <f t="shared" si="7"/>
        <v>10.6026025</v>
      </c>
      <c r="AP4" s="10">
        <f t="shared" si="8"/>
        <v>7302</v>
      </c>
      <c r="AQ4" s="7">
        <f t="shared" si="1"/>
        <v>2103.3864591426</v>
      </c>
      <c r="AR4" s="7">
        <f t="shared" si="9"/>
        <v>2602.3597799999998</v>
      </c>
      <c r="AS4" s="7">
        <f t="shared" si="2"/>
        <v>6.7179514999999999</v>
      </c>
      <c r="AT4" s="12">
        <f t="shared" si="10"/>
        <v>9736</v>
      </c>
      <c r="AU4" s="7">
        <f t="shared" si="3"/>
        <v>3399.0055852808996</v>
      </c>
      <c r="AV4" s="7">
        <f t="shared" si="11"/>
        <v>3469.81304</v>
      </c>
      <c r="AW4" s="7">
        <f t="shared" si="4"/>
        <v>3.9986958000000001</v>
      </c>
      <c r="AX4" s="7">
        <f t="shared" si="12"/>
        <v>9.2126815000000004</v>
      </c>
      <c r="AY4" s="7">
        <f t="shared" si="13"/>
        <v>9.9361531999999997</v>
      </c>
      <c r="AZ4" s="10">
        <f t="shared" si="14"/>
        <v>58416</v>
      </c>
      <c r="BA4" s="2">
        <f t="shared" si="5"/>
        <v>10489.8405650079</v>
      </c>
      <c r="BB4" s="2">
        <f t="shared" si="15"/>
        <v>20818.878239999998</v>
      </c>
      <c r="BC4" s="12">
        <v>1</v>
      </c>
    </row>
    <row r="5" spans="1:55" x14ac:dyDescent="0.3">
      <c r="A5" s="12">
        <v>3</v>
      </c>
      <c r="B5" s="12">
        <v>31931</v>
      </c>
      <c r="C5" s="12">
        <v>31930</v>
      </c>
      <c r="D5" s="12" t="s">
        <v>85</v>
      </c>
      <c r="E5" s="12">
        <v>3</v>
      </c>
      <c r="F5" s="12">
        <v>112</v>
      </c>
      <c r="G5" s="12">
        <v>0.35638999999999998</v>
      </c>
      <c r="H5" s="12">
        <v>12</v>
      </c>
      <c r="I5" s="12" t="s">
        <v>84</v>
      </c>
      <c r="J5" s="12">
        <v>22950</v>
      </c>
      <c r="K5" s="12">
        <v>2434</v>
      </c>
      <c r="L5" s="12">
        <v>1.06917</v>
      </c>
      <c r="M5" s="12">
        <v>3266.3203100000001</v>
      </c>
      <c r="N5" s="12">
        <v>0.122</v>
      </c>
      <c r="O5" s="12">
        <v>6140.4526400000004</v>
      </c>
      <c r="P5" s="12">
        <v>27.87</v>
      </c>
      <c r="Q5" s="12">
        <v>10076.150390000001</v>
      </c>
      <c r="R5" s="12">
        <v>1.03494</v>
      </c>
      <c r="S5" s="12">
        <v>19613.470700000002</v>
      </c>
      <c r="T5" s="12">
        <v>10.34</v>
      </c>
      <c r="U5" s="12">
        <v>10349.952149999999</v>
      </c>
      <c r="V5" s="12">
        <v>0.70870999999999995</v>
      </c>
      <c r="W5" s="12">
        <v>21470.175780000001</v>
      </c>
      <c r="X5" s="12">
        <v>26.26</v>
      </c>
      <c r="Y5" s="12">
        <v>4561.28467</v>
      </c>
      <c r="Z5" s="12">
        <v>0.62465999999999999</v>
      </c>
      <c r="AA5" s="12">
        <v>10463.20801</v>
      </c>
      <c r="AB5" s="12">
        <v>21.59</v>
      </c>
      <c r="AC5" s="12">
        <v>28253.707030000001</v>
      </c>
      <c r="AD5" s="12">
        <v>10069.33887</v>
      </c>
      <c r="AE5" s="12">
        <v>57687.308590000001</v>
      </c>
      <c r="AF5" s="12">
        <v>604.82348999999999</v>
      </c>
      <c r="AG5" s="12">
        <v>29.75</v>
      </c>
      <c r="AL5" s="28"/>
      <c r="AM5" s="5">
        <f t="shared" si="0"/>
        <v>0.35638999999999998</v>
      </c>
      <c r="AN5" s="13">
        <f t="shared" si="6"/>
        <v>29.75</v>
      </c>
      <c r="AO5" s="13">
        <f t="shared" si="7"/>
        <v>10.6026025</v>
      </c>
      <c r="AP5" s="10">
        <f t="shared" si="8"/>
        <v>7302</v>
      </c>
      <c r="AQ5" s="7">
        <f t="shared" si="1"/>
        <v>1625.5962435412998</v>
      </c>
      <c r="AR5" s="7">
        <f t="shared" si="9"/>
        <v>2602.3597799999998</v>
      </c>
      <c r="AS5" s="7">
        <f t="shared" si="2"/>
        <v>7.6944600999999997</v>
      </c>
      <c r="AT5" s="12">
        <f t="shared" si="10"/>
        <v>9736</v>
      </c>
      <c r="AU5" s="7">
        <f t="shared" si="3"/>
        <v>3591.0392374921003</v>
      </c>
      <c r="AV5" s="7">
        <f t="shared" si="11"/>
        <v>3469.81304</v>
      </c>
      <c r="AW5" s="7">
        <f t="shared" si="4"/>
        <v>3.6850725999999998</v>
      </c>
      <c r="AX5" s="7">
        <f t="shared" si="12"/>
        <v>9.3588014000000008</v>
      </c>
      <c r="AY5" s="7">
        <f t="shared" si="13"/>
        <v>9.9325893000000001</v>
      </c>
      <c r="AZ5" s="10">
        <f t="shared" si="14"/>
        <v>58416</v>
      </c>
      <c r="BA5" s="2">
        <f t="shared" si="5"/>
        <v>10069.338648421701</v>
      </c>
      <c r="BB5" s="2">
        <f t="shared" si="15"/>
        <v>20818.878239999998</v>
      </c>
      <c r="BC5" s="12">
        <v>1</v>
      </c>
    </row>
    <row r="6" spans="1:55" x14ac:dyDescent="0.3">
      <c r="A6" s="12">
        <v>4</v>
      </c>
      <c r="B6" s="12">
        <v>31931</v>
      </c>
      <c r="C6" s="12">
        <v>31932</v>
      </c>
      <c r="D6" s="12" t="s">
        <v>86</v>
      </c>
      <c r="E6" s="12">
        <v>2</v>
      </c>
      <c r="F6" s="12">
        <v>112</v>
      </c>
      <c r="G6" s="12">
        <v>0.42895</v>
      </c>
      <c r="H6" s="12">
        <v>12</v>
      </c>
      <c r="I6" s="12" t="s">
        <v>87</v>
      </c>
      <c r="J6" s="12">
        <v>15750</v>
      </c>
      <c r="K6" s="12">
        <v>1668</v>
      </c>
      <c r="L6" s="12">
        <v>0.8579</v>
      </c>
      <c r="M6" s="12">
        <v>3720.7521999999999</v>
      </c>
      <c r="N6" s="12">
        <v>0.20279</v>
      </c>
      <c r="O6" s="12">
        <v>7172.3955100000003</v>
      </c>
      <c r="P6" s="12">
        <v>28.29</v>
      </c>
      <c r="Q6" s="12">
        <v>5578.0683600000002</v>
      </c>
      <c r="R6" s="12">
        <v>0.83604000000000001</v>
      </c>
      <c r="S6" s="12">
        <v>11469.450199999999</v>
      </c>
      <c r="T6" s="12">
        <v>15.4</v>
      </c>
      <c r="U6" s="12">
        <v>5822.5004900000004</v>
      </c>
      <c r="V6" s="12">
        <v>0.58177999999999996</v>
      </c>
      <c r="W6" s="12">
        <v>11664.75488</v>
      </c>
      <c r="X6" s="12">
        <v>27.87</v>
      </c>
      <c r="Y6" s="12">
        <v>3295.4057600000001</v>
      </c>
      <c r="Z6" s="12">
        <v>0.65854999999999997</v>
      </c>
      <c r="AA6" s="12">
        <v>5613.87158</v>
      </c>
      <c r="AB6" s="12">
        <v>22.63</v>
      </c>
      <c r="AC6" s="12">
        <v>18416.726559999999</v>
      </c>
      <c r="AD6" s="12">
        <v>7899.8549800000001</v>
      </c>
      <c r="AE6" s="12">
        <v>35920.472659999999</v>
      </c>
      <c r="AF6" s="12">
        <v>363.86608999999999</v>
      </c>
      <c r="AG6" s="12">
        <v>29.75</v>
      </c>
      <c r="AH6" s="29"/>
      <c r="AI6" s="29"/>
      <c r="AJ6" s="29"/>
      <c r="AK6" s="29"/>
      <c r="AL6" s="28"/>
      <c r="AM6" s="5">
        <f t="shared" si="0"/>
        <v>0.42895</v>
      </c>
      <c r="AN6" s="13">
        <f t="shared" si="6"/>
        <v>29.75</v>
      </c>
      <c r="AO6" s="13">
        <f t="shared" si="7"/>
        <v>12.761262499999999</v>
      </c>
      <c r="AP6" s="10">
        <f t="shared" si="8"/>
        <v>5004</v>
      </c>
      <c r="AQ6" s="7">
        <f t="shared" si="1"/>
        <v>1413.564300752</v>
      </c>
      <c r="AR6" s="7">
        <f t="shared" si="9"/>
        <v>2146.4657999999999</v>
      </c>
      <c r="AS6" s="7">
        <f t="shared" si="2"/>
        <v>9.7071384999999992</v>
      </c>
      <c r="AT6" s="12">
        <f t="shared" si="10"/>
        <v>6672</v>
      </c>
      <c r="AU6" s="7">
        <f t="shared" si="3"/>
        <v>2392.7124230220002</v>
      </c>
      <c r="AV6" s="7">
        <f t="shared" si="11"/>
        <v>2861.9544000000001</v>
      </c>
      <c r="AW6" s="7">
        <f t="shared" si="4"/>
        <v>6.6058300000000001</v>
      </c>
      <c r="AX6" s="7">
        <f t="shared" si="12"/>
        <v>11.954836500000001</v>
      </c>
      <c r="AY6" s="7">
        <f t="shared" si="13"/>
        <v>12.134995499999999</v>
      </c>
      <c r="AZ6" s="10">
        <f t="shared" si="14"/>
        <v>40032</v>
      </c>
      <c r="BA6" s="2">
        <f t="shared" si="5"/>
        <v>7899.8548579119997</v>
      </c>
      <c r="BB6" s="2">
        <f t="shared" si="15"/>
        <v>17171.7264</v>
      </c>
      <c r="BC6" s="12">
        <v>1</v>
      </c>
    </row>
    <row r="7" spans="1:55" x14ac:dyDescent="0.3">
      <c r="A7" s="12">
        <v>5</v>
      </c>
      <c r="B7" s="12">
        <v>31931</v>
      </c>
      <c r="C7" s="12">
        <v>31933</v>
      </c>
      <c r="D7" s="12" t="s">
        <v>88</v>
      </c>
      <c r="E7" s="12">
        <v>3</v>
      </c>
      <c r="F7" s="12">
        <v>112</v>
      </c>
      <c r="G7" s="12">
        <v>0.59746999999999995</v>
      </c>
      <c r="H7" s="12">
        <v>12</v>
      </c>
      <c r="I7" s="12" t="s">
        <v>84</v>
      </c>
      <c r="J7" s="12">
        <v>22950</v>
      </c>
      <c r="K7" s="12">
        <v>2434</v>
      </c>
      <c r="L7" s="12">
        <v>1.7924100000000001</v>
      </c>
      <c r="M7" s="12">
        <v>1667.17542</v>
      </c>
      <c r="N7" s="12">
        <v>6.2269999999999999E-2</v>
      </c>
      <c r="O7" s="12">
        <v>4000.3496100000002</v>
      </c>
      <c r="P7" s="12">
        <v>28.94</v>
      </c>
      <c r="Q7" s="12">
        <v>5741.1923800000004</v>
      </c>
      <c r="R7" s="12">
        <v>0.58969000000000005</v>
      </c>
      <c r="S7" s="12">
        <v>12197.691409999999</v>
      </c>
      <c r="T7" s="12">
        <v>21.7</v>
      </c>
      <c r="U7" s="12">
        <v>5741.0834999999997</v>
      </c>
      <c r="V7" s="12">
        <v>0.39312000000000002</v>
      </c>
      <c r="W7" s="12">
        <v>11203.596680000001</v>
      </c>
      <c r="X7" s="12">
        <v>28.74</v>
      </c>
      <c r="Y7" s="12">
        <v>2757.18921</v>
      </c>
      <c r="Z7" s="12">
        <v>0.37758999999999998</v>
      </c>
      <c r="AA7" s="12">
        <v>5151.4760699999997</v>
      </c>
      <c r="AB7" s="12">
        <v>28.54</v>
      </c>
      <c r="AC7" s="12">
        <v>15906.64063</v>
      </c>
      <c r="AD7" s="12">
        <v>9503.7402299999994</v>
      </c>
      <c r="AE7" s="12">
        <v>32553.113280000001</v>
      </c>
      <c r="AF7" s="12">
        <v>369.56283999999999</v>
      </c>
      <c r="AG7" s="12">
        <v>29.75</v>
      </c>
      <c r="AH7" s="29"/>
      <c r="AI7" s="29"/>
      <c r="AJ7" s="29"/>
      <c r="AK7" s="29"/>
      <c r="AL7" s="28"/>
      <c r="AM7" s="5">
        <f t="shared" si="0"/>
        <v>0.59746999999999995</v>
      </c>
      <c r="AN7" s="13">
        <f t="shared" si="6"/>
        <v>29.75</v>
      </c>
      <c r="AO7" s="13">
        <f t="shared" si="7"/>
        <v>17.774732499999999</v>
      </c>
      <c r="AP7" s="10">
        <f t="shared" si="8"/>
        <v>7302</v>
      </c>
      <c r="AQ7" s="7">
        <f t="shared" si="1"/>
        <v>1647.3378372986999</v>
      </c>
      <c r="AR7" s="7">
        <f t="shared" si="9"/>
        <v>4362.7259399999994</v>
      </c>
      <c r="AS7" s="7">
        <f t="shared" si="2"/>
        <v>17.051793799999999</v>
      </c>
      <c r="AT7" s="12">
        <f t="shared" si="10"/>
        <v>9736</v>
      </c>
      <c r="AU7" s="7">
        <f t="shared" si="3"/>
        <v>3430.1902112786001</v>
      </c>
      <c r="AV7" s="7">
        <f t="shared" si="11"/>
        <v>5816.9679199999991</v>
      </c>
      <c r="AW7" s="7">
        <f t="shared" si="4"/>
        <v>12.965098999999999</v>
      </c>
      <c r="AX7" s="7">
        <f t="shared" si="12"/>
        <v>17.171287799999998</v>
      </c>
      <c r="AY7" s="7">
        <f t="shared" si="13"/>
        <v>17.290781799999998</v>
      </c>
      <c r="AZ7" s="10">
        <f t="shared" si="14"/>
        <v>58416</v>
      </c>
      <c r="BA7" s="2">
        <f t="shared" si="5"/>
        <v>9503.7405772060993</v>
      </c>
      <c r="BB7" s="2">
        <f t="shared" si="15"/>
        <v>34901.807519999995</v>
      </c>
      <c r="BC7" s="12">
        <v>1</v>
      </c>
    </row>
    <row r="8" spans="1:55" x14ac:dyDescent="0.3">
      <c r="A8" s="12">
        <v>6</v>
      </c>
      <c r="B8" s="12">
        <v>31932</v>
      </c>
      <c r="C8" s="12">
        <v>31931</v>
      </c>
      <c r="D8" s="12" t="s">
        <v>86</v>
      </c>
      <c r="E8" s="12">
        <v>2</v>
      </c>
      <c r="F8" s="12">
        <v>112</v>
      </c>
      <c r="G8" s="12">
        <v>0.42895</v>
      </c>
      <c r="H8" s="12">
        <v>12</v>
      </c>
      <c r="I8" s="12" t="s">
        <v>87</v>
      </c>
      <c r="J8" s="12">
        <v>15750</v>
      </c>
      <c r="K8" s="12">
        <v>1668</v>
      </c>
      <c r="L8" s="12">
        <v>0.8579</v>
      </c>
      <c r="M8" s="12">
        <v>3451.6433099999999</v>
      </c>
      <c r="N8" s="12">
        <v>0.18812000000000001</v>
      </c>
      <c r="O8" s="12">
        <v>7172.3955100000003</v>
      </c>
      <c r="P8" s="12">
        <v>28.3</v>
      </c>
      <c r="Q8" s="12">
        <v>5891.38184</v>
      </c>
      <c r="R8" s="12">
        <v>0.88300000000000001</v>
      </c>
      <c r="S8" s="12">
        <v>11469.450199999999</v>
      </c>
      <c r="T8" s="12">
        <v>14.43</v>
      </c>
      <c r="U8" s="12">
        <v>5842.2543900000001</v>
      </c>
      <c r="V8" s="12">
        <v>0.58375999999999995</v>
      </c>
      <c r="W8" s="12">
        <v>11664.75488</v>
      </c>
      <c r="X8" s="12">
        <v>27.87</v>
      </c>
      <c r="Y8" s="12">
        <v>2318.4658199999999</v>
      </c>
      <c r="Z8" s="12">
        <v>0.46332000000000001</v>
      </c>
      <c r="AA8" s="12">
        <v>5613.87158</v>
      </c>
      <c r="AB8" s="12">
        <v>27.37</v>
      </c>
      <c r="AC8" s="12">
        <v>17503.746090000001</v>
      </c>
      <c r="AD8" s="12">
        <v>7508.2319299999999</v>
      </c>
      <c r="AE8" s="12">
        <v>35920.472659999999</v>
      </c>
      <c r="AF8" s="12">
        <v>353.70053000000001</v>
      </c>
      <c r="AG8" s="12">
        <v>29.75</v>
      </c>
      <c r="AH8" s="29"/>
      <c r="AI8" s="29"/>
      <c r="AJ8" s="29"/>
      <c r="AK8" s="29"/>
      <c r="AL8" s="28"/>
      <c r="AM8" s="5">
        <f t="shared" si="0"/>
        <v>0.42895</v>
      </c>
      <c r="AN8" s="13">
        <f t="shared" si="6"/>
        <v>29.75</v>
      </c>
      <c r="AO8" s="13">
        <f t="shared" si="7"/>
        <v>12.761262499999999</v>
      </c>
      <c r="AP8" s="10">
        <f t="shared" si="8"/>
        <v>5004</v>
      </c>
      <c r="AQ8" s="7">
        <f t="shared" si="1"/>
        <v>994.50591348899991</v>
      </c>
      <c r="AR8" s="7">
        <f t="shared" si="9"/>
        <v>2146.4657999999999</v>
      </c>
      <c r="AS8" s="7">
        <f t="shared" si="2"/>
        <v>11.740361500000001</v>
      </c>
      <c r="AT8" s="12">
        <f t="shared" si="10"/>
        <v>6672</v>
      </c>
      <c r="AU8" s="7">
        <f t="shared" si="3"/>
        <v>2527.1082402679999</v>
      </c>
      <c r="AV8" s="7">
        <f t="shared" si="11"/>
        <v>2861.9544000000001</v>
      </c>
      <c r="AW8" s="7">
        <f t="shared" si="4"/>
        <v>6.1897484999999994</v>
      </c>
      <c r="AX8" s="7">
        <f t="shared" si="12"/>
        <v>11.954836500000001</v>
      </c>
      <c r="AY8" s="7">
        <f t="shared" si="13"/>
        <v>12.139285000000001</v>
      </c>
      <c r="AZ8" s="10">
        <f t="shared" si="14"/>
        <v>40032</v>
      </c>
      <c r="BA8" s="2">
        <f t="shared" si="5"/>
        <v>7508.2318853055003</v>
      </c>
      <c r="BB8" s="2">
        <f t="shared" si="15"/>
        <v>17171.7264</v>
      </c>
      <c r="BC8" s="12">
        <v>1</v>
      </c>
    </row>
    <row r="9" spans="1:55" x14ac:dyDescent="0.3">
      <c r="A9" s="12">
        <v>7</v>
      </c>
      <c r="B9" s="12">
        <v>31932</v>
      </c>
      <c r="C9" s="12">
        <v>39043</v>
      </c>
      <c r="D9" s="12" t="s">
        <v>89</v>
      </c>
      <c r="E9" s="12">
        <v>2</v>
      </c>
      <c r="F9" s="12">
        <v>112</v>
      </c>
      <c r="G9" s="12">
        <v>0.23852999999999999</v>
      </c>
      <c r="H9" s="12">
        <v>12</v>
      </c>
      <c r="I9" s="12" t="s">
        <v>87</v>
      </c>
      <c r="J9" s="12">
        <v>15750</v>
      </c>
      <c r="K9" s="12">
        <v>1668</v>
      </c>
      <c r="L9" s="12">
        <v>0.47705999999999998</v>
      </c>
      <c r="M9" s="12">
        <v>4738.1933600000002</v>
      </c>
      <c r="N9" s="12">
        <v>0.25824000000000003</v>
      </c>
      <c r="O9" s="12">
        <v>9376.8359400000008</v>
      </c>
      <c r="P9" s="12">
        <v>26.84</v>
      </c>
      <c r="Q9" s="12">
        <v>5177.8510699999997</v>
      </c>
      <c r="R9" s="12">
        <v>0.77605999999999997</v>
      </c>
      <c r="S9" s="12">
        <v>12629.57813</v>
      </c>
      <c r="T9" s="12">
        <v>14.16</v>
      </c>
      <c r="U9" s="12">
        <v>6906.1518599999999</v>
      </c>
      <c r="V9" s="12">
        <v>0.69006000000000001</v>
      </c>
      <c r="W9" s="12">
        <v>14577.87012</v>
      </c>
      <c r="X9" s="12">
        <v>25.52</v>
      </c>
      <c r="Y9" s="12">
        <v>4142.0263699999996</v>
      </c>
      <c r="Z9" s="12">
        <v>0.82774000000000003</v>
      </c>
      <c r="AA9" s="12">
        <v>7338.9853499999999</v>
      </c>
      <c r="AB9" s="12">
        <v>17.07</v>
      </c>
      <c r="AC9" s="12">
        <v>20964.222659999999</v>
      </c>
      <c r="AD9" s="12">
        <v>5000.5956999999999</v>
      </c>
      <c r="AE9" s="12">
        <v>43923.269529999998</v>
      </c>
      <c r="AF9" s="12">
        <v>251.761</v>
      </c>
      <c r="AG9" s="12">
        <v>29.75</v>
      </c>
      <c r="AH9" s="29"/>
      <c r="AI9" s="29"/>
      <c r="AJ9" s="29"/>
      <c r="AK9" s="29"/>
      <c r="AL9" s="28"/>
      <c r="AM9" s="5">
        <f t="shared" si="0"/>
        <v>0.23852999999999999</v>
      </c>
      <c r="AN9" s="13">
        <f t="shared" si="6"/>
        <v>29.75</v>
      </c>
      <c r="AO9" s="13">
        <f t="shared" si="7"/>
        <v>7.0962674999999997</v>
      </c>
      <c r="AP9" s="10">
        <f t="shared" si="8"/>
        <v>5004</v>
      </c>
      <c r="AQ9" s="7">
        <f t="shared" si="1"/>
        <v>987.99755003609982</v>
      </c>
      <c r="AR9" s="7">
        <f t="shared" si="9"/>
        <v>1193.60412</v>
      </c>
      <c r="AS9" s="7">
        <f t="shared" si="2"/>
        <v>4.0717071000000002</v>
      </c>
      <c r="AT9" s="12">
        <f t="shared" si="10"/>
        <v>6672</v>
      </c>
      <c r="AU9" s="7">
        <f t="shared" si="3"/>
        <v>1235.0728157270999</v>
      </c>
      <c r="AV9" s="7">
        <f t="shared" si="11"/>
        <v>1591.47216</v>
      </c>
      <c r="AW9" s="7">
        <f t="shared" si="4"/>
        <v>3.3775847999999997</v>
      </c>
      <c r="AX9" s="7">
        <f t="shared" si="12"/>
        <v>6.0872855999999995</v>
      </c>
      <c r="AY9" s="7">
        <f t="shared" si="13"/>
        <v>6.4021451999999996</v>
      </c>
      <c r="AZ9" s="10">
        <f t="shared" si="14"/>
        <v>40032</v>
      </c>
      <c r="BA9" s="2">
        <f t="shared" si="5"/>
        <v>5000.5960310897999</v>
      </c>
      <c r="BB9" s="2">
        <f t="shared" si="15"/>
        <v>9548.8329599999997</v>
      </c>
      <c r="BC9" s="12">
        <v>1</v>
      </c>
    </row>
    <row r="10" spans="1:55" x14ac:dyDescent="0.3">
      <c r="A10" s="12">
        <v>8</v>
      </c>
      <c r="B10" s="12">
        <v>31933</v>
      </c>
      <c r="C10" s="12">
        <v>31931</v>
      </c>
      <c r="D10" s="12" t="s">
        <v>88</v>
      </c>
      <c r="E10" s="12">
        <v>3</v>
      </c>
      <c r="F10" s="12">
        <v>112</v>
      </c>
      <c r="G10" s="12">
        <v>0.59746999999999995</v>
      </c>
      <c r="H10" s="12">
        <v>12</v>
      </c>
      <c r="I10" s="12" t="s">
        <v>84</v>
      </c>
      <c r="J10" s="12">
        <v>22950</v>
      </c>
      <c r="K10" s="12">
        <v>2434</v>
      </c>
      <c r="L10" s="12">
        <v>1.7924100000000001</v>
      </c>
      <c r="M10" s="12">
        <v>2333.17407</v>
      </c>
      <c r="N10" s="12">
        <v>8.7139999999999995E-2</v>
      </c>
      <c r="O10" s="12">
        <v>4000.3496100000002</v>
      </c>
      <c r="P10" s="12">
        <v>28.93</v>
      </c>
      <c r="Q10" s="12">
        <v>6456.4995099999996</v>
      </c>
      <c r="R10" s="12">
        <v>0.66315999999999997</v>
      </c>
      <c r="S10" s="12">
        <v>12197.691409999999</v>
      </c>
      <c r="T10" s="12">
        <v>19.88</v>
      </c>
      <c r="U10" s="12">
        <v>5462.5131799999999</v>
      </c>
      <c r="V10" s="12">
        <v>0.37403999999999998</v>
      </c>
      <c r="W10" s="12">
        <v>11203.596680000001</v>
      </c>
      <c r="X10" s="12">
        <v>28.76</v>
      </c>
      <c r="Y10" s="12">
        <v>2394.2868699999999</v>
      </c>
      <c r="Z10" s="12">
        <v>0.32789000000000001</v>
      </c>
      <c r="AA10" s="12">
        <v>5151.4760699999997</v>
      </c>
      <c r="AB10" s="12">
        <v>28.65</v>
      </c>
      <c r="AC10" s="12">
        <v>16646.472659999999</v>
      </c>
      <c r="AD10" s="12">
        <v>9945.7685500000007</v>
      </c>
      <c r="AE10" s="12">
        <v>32553.113280000001</v>
      </c>
      <c r="AF10" s="12">
        <v>405.63861000000003</v>
      </c>
      <c r="AG10" s="12">
        <v>29.75</v>
      </c>
      <c r="AH10" s="29"/>
      <c r="AI10" s="29"/>
      <c r="AJ10" s="29"/>
      <c r="AK10" s="29"/>
      <c r="AL10" s="28"/>
      <c r="AM10" s="5">
        <f t="shared" si="0"/>
        <v>0.59746999999999995</v>
      </c>
      <c r="AN10" s="13">
        <f t="shared" si="6"/>
        <v>29.75</v>
      </c>
      <c r="AO10" s="13">
        <f t="shared" si="7"/>
        <v>17.774732499999999</v>
      </c>
      <c r="AP10" s="10">
        <f t="shared" si="8"/>
        <v>7302</v>
      </c>
      <c r="AQ10" s="7">
        <f t="shared" si="1"/>
        <v>1430.5145762188997</v>
      </c>
      <c r="AR10" s="7">
        <f t="shared" si="9"/>
        <v>4362.7259399999994</v>
      </c>
      <c r="AS10" s="7">
        <f t="shared" si="2"/>
        <v>17.117515499999996</v>
      </c>
      <c r="AT10" s="12">
        <f t="shared" si="10"/>
        <v>9736</v>
      </c>
      <c r="AU10" s="7">
        <f t="shared" si="3"/>
        <v>3857.5647622396996</v>
      </c>
      <c r="AV10" s="7">
        <f t="shared" si="11"/>
        <v>5816.9679199999991</v>
      </c>
      <c r="AW10" s="7">
        <f t="shared" si="4"/>
        <v>11.877703599999998</v>
      </c>
      <c r="AX10" s="7">
        <f t="shared" si="12"/>
        <v>17.183237200000001</v>
      </c>
      <c r="AY10" s="7">
        <f t="shared" si="13"/>
        <v>17.284807099999998</v>
      </c>
      <c r="AZ10" s="10">
        <f t="shared" si="14"/>
        <v>58416</v>
      </c>
      <c r="BA10" s="2">
        <f t="shared" si="5"/>
        <v>9945.7680201701987</v>
      </c>
      <c r="BB10" s="2">
        <f t="shared" si="15"/>
        <v>34901.807519999995</v>
      </c>
      <c r="BC10" s="12">
        <v>1</v>
      </c>
    </row>
    <row r="11" spans="1:55" x14ac:dyDescent="0.3">
      <c r="A11" s="12">
        <v>9</v>
      </c>
      <c r="B11" s="12">
        <v>39043</v>
      </c>
      <c r="C11" s="12">
        <v>31932</v>
      </c>
      <c r="D11" s="12" t="s">
        <v>89</v>
      </c>
      <c r="E11" s="12">
        <v>2</v>
      </c>
      <c r="F11" s="12">
        <v>112</v>
      </c>
      <c r="G11" s="12">
        <v>0.23852999999999999</v>
      </c>
      <c r="H11" s="12">
        <v>12</v>
      </c>
      <c r="I11" s="12" t="s">
        <v>87</v>
      </c>
      <c r="J11" s="12">
        <v>15750</v>
      </c>
      <c r="K11" s="12">
        <v>1668</v>
      </c>
      <c r="L11" s="12">
        <v>0.47705999999999998</v>
      </c>
      <c r="M11" s="12">
        <v>4638.6425799999997</v>
      </c>
      <c r="N11" s="12">
        <v>0.25280999999999998</v>
      </c>
      <c r="O11" s="12">
        <v>9376.8359400000008</v>
      </c>
      <c r="P11" s="12">
        <v>26.84</v>
      </c>
      <c r="Q11" s="12">
        <v>7451.7270500000004</v>
      </c>
      <c r="R11" s="12">
        <v>1.11687</v>
      </c>
      <c r="S11" s="12">
        <v>12629.57813</v>
      </c>
      <c r="T11" s="12">
        <v>8.81</v>
      </c>
      <c r="U11" s="12">
        <v>7671.7182599999996</v>
      </c>
      <c r="V11" s="12">
        <v>0.76656000000000002</v>
      </c>
      <c r="W11" s="12">
        <v>14577.87012</v>
      </c>
      <c r="X11" s="12">
        <v>24.64</v>
      </c>
      <c r="Y11" s="12">
        <v>3196.95874</v>
      </c>
      <c r="Z11" s="12">
        <v>0.63888</v>
      </c>
      <c r="AA11" s="12">
        <v>7338.9853499999999</v>
      </c>
      <c r="AB11" s="12">
        <v>19.43</v>
      </c>
      <c r="AC11" s="12">
        <v>22959.046880000002</v>
      </c>
      <c r="AD11" s="12">
        <v>5476.4213900000004</v>
      </c>
      <c r="AE11" s="12">
        <v>43923.269529999998</v>
      </c>
      <c r="AF11" s="12">
        <v>356.49288999999999</v>
      </c>
      <c r="AG11" s="12">
        <v>29.75</v>
      </c>
      <c r="AH11" s="29"/>
      <c r="AI11" s="29"/>
      <c r="AJ11" s="29"/>
      <c r="AK11" s="29"/>
      <c r="AL11" s="28"/>
      <c r="AM11" s="5">
        <f t="shared" si="0"/>
        <v>0.23852999999999999</v>
      </c>
      <c r="AN11" s="13">
        <f t="shared" si="6"/>
        <v>29.75</v>
      </c>
      <c r="AO11" s="13">
        <f t="shared" si="7"/>
        <v>7.0962674999999997</v>
      </c>
      <c r="AP11" s="10">
        <f t="shared" si="8"/>
        <v>5004</v>
      </c>
      <c r="AQ11" s="7">
        <f t="shared" si="1"/>
        <v>762.57056825220002</v>
      </c>
      <c r="AR11" s="7">
        <f t="shared" si="9"/>
        <v>1193.60412</v>
      </c>
      <c r="AS11" s="7">
        <f t="shared" si="2"/>
        <v>4.6346378999999995</v>
      </c>
      <c r="AT11" s="12">
        <f t="shared" si="10"/>
        <v>6672</v>
      </c>
      <c r="AU11" s="7">
        <f t="shared" si="3"/>
        <v>1777.4604532365001</v>
      </c>
      <c r="AV11" s="7">
        <f t="shared" si="11"/>
        <v>1591.47216</v>
      </c>
      <c r="AW11" s="7">
        <f t="shared" si="4"/>
        <v>2.1014493000000001</v>
      </c>
      <c r="AX11" s="7">
        <f t="shared" si="12"/>
        <v>5.8773792</v>
      </c>
      <c r="AY11" s="7">
        <f t="shared" si="13"/>
        <v>6.4021451999999996</v>
      </c>
      <c r="AZ11" s="10">
        <f t="shared" si="14"/>
        <v>40032</v>
      </c>
      <c r="BA11" s="2">
        <f t="shared" si="5"/>
        <v>5476.4214522864004</v>
      </c>
      <c r="BB11" s="2">
        <f t="shared" si="15"/>
        <v>9548.8329599999997</v>
      </c>
      <c r="BC11" s="12">
        <v>1</v>
      </c>
    </row>
    <row r="12" spans="1:55" x14ac:dyDescent="0.3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H12" s="29"/>
      <c r="AI12" s="29"/>
      <c r="AJ12" s="29"/>
      <c r="AK12" s="29"/>
      <c r="AL12" s="28"/>
      <c r="AM12" s="5"/>
      <c r="AN12" s="13"/>
      <c r="AO12" s="13"/>
      <c r="AP12" s="10"/>
      <c r="AQ12" s="7"/>
      <c r="AR12" s="7"/>
      <c r="AS12" s="7"/>
      <c r="AU12" s="7"/>
      <c r="AV12" s="7"/>
      <c r="AW12" s="7"/>
      <c r="AX12" s="7"/>
      <c r="AY12" s="7"/>
      <c r="AZ12" s="10"/>
      <c r="BA12" s="2"/>
      <c r="BB12" s="2"/>
    </row>
    <row r="13" spans="1:55" x14ac:dyDescent="0.3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H13" s="29"/>
      <c r="AI13" s="29"/>
      <c r="AJ13" s="29"/>
      <c r="AK13" s="29"/>
      <c r="AL13" s="28"/>
      <c r="AM13" s="5"/>
      <c r="AN13" s="13"/>
      <c r="AO13" s="13"/>
      <c r="AP13" s="10"/>
      <c r="AQ13" s="7"/>
      <c r="AR13" s="7"/>
      <c r="AS13" s="7"/>
      <c r="AU13" s="7"/>
      <c r="AV13" s="7"/>
      <c r="AW13" s="7"/>
      <c r="AX13" s="7"/>
      <c r="AY13" s="7"/>
      <c r="AZ13" s="10"/>
      <c r="BA13" s="2"/>
      <c r="BB13" s="2"/>
    </row>
    <row r="14" spans="1:55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M14" s="5"/>
      <c r="AN14" s="13"/>
      <c r="AO14" s="13"/>
      <c r="AP14" s="10"/>
      <c r="AQ14" s="7"/>
      <c r="AR14" s="7"/>
      <c r="AS14" s="7"/>
      <c r="AU14" s="7"/>
      <c r="AV14" s="7"/>
      <c r="AW14" s="7"/>
      <c r="AX14" s="7"/>
      <c r="AY14" s="7"/>
      <c r="AZ14" s="10"/>
      <c r="BA14" s="2"/>
      <c r="BB14" s="2"/>
    </row>
    <row r="15" spans="1:55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M15" s="5"/>
      <c r="AN15" s="13"/>
      <c r="AO15" s="13"/>
      <c r="AP15" s="10"/>
      <c r="AQ15" s="7"/>
      <c r="AR15" s="7"/>
      <c r="AS15" s="7"/>
      <c r="AU15" s="7"/>
      <c r="AV15" s="7"/>
      <c r="AW15" s="7"/>
      <c r="AX15" s="7"/>
      <c r="AY15" s="7"/>
      <c r="AZ15" s="10"/>
      <c r="BA15" s="2"/>
      <c r="BB15" s="2"/>
    </row>
    <row r="16" spans="1:55" x14ac:dyDescent="0.3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M16" s="5"/>
      <c r="AN16" s="13"/>
      <c r="AO16" s="13"/>
      <c r="AP16" s="10"/>
      <c r="AQ16" s="7"/>
      <c r="AR16" s="7"/>
      <c r="AS16" s="7"/>
      <c r="AU16" s="7"/>
      <c r="AV16" s="7"/>
      <c r="AW16" s="7"/>
      <c r="AX16" s="7"/>
      <c r="AY16" s="7"/>
      <c r="AZ16" s="10"/>
      <c r="BA16" s="2"/>
      <c r="BB16" s="2"/>
    </row>
    <row r="17" spans="2:55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M17" s="5"/>
      <c r="AN17" s="13"/>
      <c r="AO17" s="13"/>
      <c r="AP17" s="10"/>
      <c r="AQ17" s="7"/>
      <c r="AR17" s="7"/>
      <c r="AS17" s="7"/>
      <c r="AU17" s="7"/>
      <c r="AV17" s="7"/>
      <c r="AW17" s="7"/>
      <c r="AX17" s="7"/>
      <c r="AY17" s="7"/>
      <c r="AZ17" s="10"/>
      <c r="BA17" s="2"/>
      <c r="BB17" s="2"/>
    </row>
    <row r="18" spans="2:55" x14ac:dyDescent="0.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M18" s="5"/>
      <c r="AN18" s="13"/>
      <c r="AO18" s="13"/>
      <c r="AP18" s="10"/>
      <c r="AQ18" s="7"/>
      <c r="AR18" s="7"/>
      <c r="AS18" s="7"/>
      <c r="AU18" s="7"/>
      <c r="AV18" s="7"/>
      <c r="AW18" s="7"/>
      <c r="AX18" s="7"/>
      <c r="AY18" s="7"/>
      <c r="AZ18" s="10"/>
      <c r="BA18" s="2"/>
      <c r="BB18" s="2"/>
    </row>
    <row r="19" spans="2:55" x14ac:dyDescent="0.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M19" s="5"/>
      <c r="AN19" s="13"/>
      <c r="AO19" s="13"/>
      <c r="AP19" s="10"/>
      <c r="AQ19" s="7"/>
      <c r="AR19" s="7"/>
      <c r="AS19" s="7"/>
      <c r="AU19" s="7"/>
      <c r="AV19" s="7"/>
      <c r="AW19" s="7"/>
      <c r="AX19" s="7"/>
      <c r="AY19" s="7"/>
      <c r="AZ19" s="10"/>
      <c r="BA19" s="2"/>
      <c r="BB19" s="2"/>
    </row>
    <row r="20" spans="2:55" x14ac:dyDescent="0.3">
      <c r="AM20" s="5">
        <f t="shared" si="0"/>
        <v>0</v>
      </c>
      <c r="AN20" s="13">
        <f t="shared" ref="AN14:AN22" si="16">AG20</f>
        <v>0</v>
      </c>
      <c r="AO20" s="13">
        <f t="shared" ref="AO15:AO22" si="17">AN20*AM20</f>
        <v>0</v>
      </c>
      <c r="AP20" s="10">
        <f t="shared" ref="AP14:AP22" si="18">K20*3</f>
        <v>0</v>
      </c>
      <c r="AQ20" s="7">
        <f t="shared" si="1"/>
        <v>0</v>
      </c>
      <c r="AR20" s="7">
        <f t="shared" ref="AR14:AR22" si="19">AM20*AP20</f>
        <v>0</v>
      </c>
      <c r="AS20" s="7">
        <f t="shared" si="2"/>
        <v>0</v>
      </c>
      <c r="AT20" s="12">
        <f t="shared" si="10"/>
        <v>0</v>
      </c>
      <c r="AU20" s="7">
        <f t="shared" si="3"/>
        <v>0</v>
      </c>
      <c r="AV20" s="7">
        <f t="shared" ref="AV14:AV22" si="20">AM20*AT20</f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ref="BB14:BB22" si="21">AZ20*AM20</f>
        <v>0</v>
      </c>
      <c r="BC20" s="12">
        <v>1</v>
      </c>
    </row>
    <row r="21" spans="2:55" x14ac:dyDescent="0.3">
      <c r="AM21" s="5">
        <f t="shared" si="0"/>
        <v>0</v>
      </c>
      <c r="AN21" s="13">
        <f t="shared" si="16"/>
        <v>0</v>
      </c>
      <c r="AO21" s="13">
        <f t="shared" si="17"/>
        <v>0</v>
      </c>
      <c r="AP21" s="10">
        <f t="shared" si="18"/>
        <v>0</v>
      </c>
      <c r="AQ21" s="7">
        <f t="shared" si="1"/>
        <v>0</v>
      </c>
      <c r="AR21" s="7">
        <f t="shared" si="19"/>
        <v>0</v>
      </c>
      <c r="AS21" s="7">
        <f t="shared" si="2"/>
        <v>0</v>
      </c>
      <c r="AT21" s="12">
        <f t="shared" si="10"/>
        <v>0</v>
      </c>
      <c r="AU21" s="7">
        <f t="shared" si="3"/>
        <v>0</v>
      </c>
      <c r="AV21" s="7">
        <f t="shared" si="20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1"/>
        <v>0</v>
      </c>
      <c r="BC21" s="12">
        <v>1</v>
      </c>
    </row>
    <row r="22" spans="2:55" x14ac:dyDescent="0.3">
      <c r="AM22" s="5">
        <f t="shared" si="0"/>
        <v>0</v>
      </c>
      <c r="AN22" s="13">
        <f t="shared" si="16"/>
        <v>0</v>
      </c>
      <c r="AO22" s="13">
        <f t="shared" si="17"/>
        <v>0</v>
      </c>
      <c r="AP22" s="10">
        <f t="shared" si="18"/>
        <v>0</v>
      </c>
      <c r="AQ22" s="7">
        <f t="shared" si="1"/>
        <v>0</v>
      </c>
      <c r="AR22" s="7">
        <f t="shared" si="19"/>
        <v>0</v>
      </c>
      <c r="AS22" s="7">
        <f t="shared" si="2"/>
        <v>0</v>
      </c>
      <c r="AT22" s="12">
        <f t="shared" si="10"/>
        <v>0</v>
      </c>
      <c r="AU22" s="7">
        <f t="shared" si="3"/>
        <v>0</v>
      </c>
      <c r="AV22" s="7">
        <f t="shared" si="20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1"/>
        <v>0</v>
      </c>
      <c r="BC22" s="12">
        <v>1</v>
      </c>
    </row>
    <row r="23" spans="2:55" x14ac:dyDescent="0.3">
      <c r="AM23" s="5">
        <f t="shared" ref="AM23:AM86" si="22">G23</f>
        <v>0</v>
      </c>
      <c r="AN23" s="13">
        <f t="shared" ref="AN23:AN86" si="23">AG23</f>
        <v>0</v>
      </c>
      <c r="AO23" s="13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2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2">
        <v>1</v>
      </c>
    </row>
    <row r="24" spans="2:55" x14ac:dyDescent="0.3">
      <c r="AM24" s="5">
        <f t="shared" si="22"/>
        <v>0</v>
      </c>
      <c r="AN24" s="13">
        <f t="shared" si="23"/>
        <v>0</v>
      </c>
      <c r="AO24" s="13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2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2">
        <v>1</v>
      </c>
    </row>
    <row r="25" spans="2:55" x14ac:dyDescent="0.3">
      <c r="AM25" s="5">
        <f t="shared" si="22"/>
        <v>0</v>
      </c>
      <c r="AN25" s="13">
        <f t="shared" si="23"/>
        <v>0</v>
      </c>
      <c r="AO25" s="13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2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2">
        <v>1</v>
      </c>
    </row>
    <row r="26" spans="2:55" x14ac:dyDescent="0.3">
      <c r="AM26" s="5">
        <f t="shared" si="22"/>
        <v>0</v>
      </c>
      <c r="AN26" s="13">
        <f t="shared" si="23"/>
        <v>0</v>
      </c>
      <c r="AO26" s="13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2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2">
        <v>1</v>
      </c>
    </row>
    <row r="27" spans="2:55" x14ac:dyDescent="0.3">
      <c r="AM27" s="5">
        <f t="shared" si="22"/>
        <v>0</v>
      </c>
      <c r="AN27" s="13">
        <f t="shared" si="23"/>
        <v>0</v>
      </c>
      <c r="AO27" s="13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2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2">
        <v>1</v>
      </c>
    </row>
    <row r="28" spans="2:55" x14ac:dyDescent="0.3"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2">
        <v>1</v>
      </c>
    </row>
    <row r="29" spans="2:55" x14ac:dyDescent="0.3"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2">
        <v>1</v>
      </c>
    </row>
    <row r="30" spans="2:55" x14ac:dyDescent="0.3"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2">
        <v>1</v>
      </c>
    </row>
    <row r="31" spans="2:55" x14ac:dyDescent="0.3"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2">
        <v>1</v>
      </c>
    </row>
    <row r="32" spans="2:55" x14ac:dyDescent="0.3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2">
        <v>1</v>
      </c>
    </row>
    <row r="33" spans="2:55" x14ac:dyDescent="0.3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2">
        <v>1</v>
      </c>
    </row>
    <row r="34" spans="2:55" x14ac:dyDescent="0.3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2">
        <v>1</v>
      </c>
    </row>
    <row r="35" spans="2:55" x14ac:dyDescent="0.3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2">
        <v>1</v>
      </c>
    </row>
    <row r="36" spans="2:55" x14ac:dyDescent="0.3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2">
        <v>1</v>
      </c>
    </row>
    <row r="37" spans="2:55" x14ac:dyDescent="0.3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2">
        <v>1</v>
      </c>
    </row>
    <row r="38" spans="2:55" x14ac:dyDescent="0.3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2">
        <v>1</v>
      </c>
    </row>
    <row r="39" spans="2:55" x14ac:dyDescent="0.3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2">
        <v>1</v>
      </c>
    </row>
    <row r="40" spans="2:55" x14ac:dyDescent="0.3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2">
        <v>1</v>
      </c>
    </row>
    <row r="41" spans="2:55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2">
        <v>1</v>
      </c>
    </row>
    <row r="42" spans="2:55" x14ac:dyDescent="0.3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2">
        <v>1</v>
      </c>
    </row>
    <row r="43" spans="2:55" x14ac:dyDescent="0.3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2">
        <v>1</v>
      </c>
    </row>
    <row r="44" spans="2:55" x14ac:dyDescent="0.3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2">
        <v>1</v>
      </c>
    </row>
    <row r="45" spans="2:55" x14ac:dyDescent="0.3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2">
        <v>1</v>
      </c>
    </row>
    <row r="46" spans="2:55" x14ac:dyDescent="0.3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2">
        <v>1</v>
      </c>
    </row>
    <row r="47" spans="2:55" x14ac:dyDescent="0.3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2">
        <v>1</v>
      </c>
    </row>
    <row r="48" spans="2:55" x14ac:dyDescent="0.3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2">
        <v>1</v>
      </c>
    </row>
    <row r="49" spans="39:55" x14ac:dyDescent="0.3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2">
        <v>1</v>
      </c>
    </row>
    <row r="50" spans="39:55" x14ac:dyDescent="0.3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2">
        <v>1</v>
      </c>
    </row>
    <row r="51" spans="39:55" x14ac:dyDescent="0.3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2">
        <v>1</v>
      </c>
    </row>
    <row r="52" spans="39:55" x14ac:dyDescent="0.3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2">
        <v>1</v>
      </c>
    </row>
    <row r="53" spans="39:55" x14ac:dyDescent="0.3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2">
        <v>1</v>
      </c>
    </row>
    <row r="54" spans="39:55" x14ac:dyDescent="0.3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2">
        <v>1</v>
      </c>
    </row>
    <row r="55" spans="39:55" x14ac:dyDescent="0.3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2">
        <v>1</v>
      </c>
    </row>
    <row r="56" spans="39:55" x14ac:dyDescent="0.3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2">
        <v>1</v>
      </c>
    </row>
    <row r="57" spans="39:55" x14ac:dyDescent="0.3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2">
        <v>1</v>
      </c>
    </row>
    <row r="58" spans="39:55" x14ac:dyDescent="0.3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2">
        <v>1</v>
      </c>
    </row>
    <row r="59" spans="39:55" x14ac:dyDescent="0.3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2">
        <v>1</v>
      </c>
    </row>
    <row r="60" spans="39:55" x14ac:dyDescent="0.3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2">
        <v>1</v>
      </c>
    </row>
    <row r="61" spans="39:55" x14ac:dyDescent="0.3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2">
        <v>1</v>
      </c>
    </row>
    <row r="62" spans="39:55" x14ac:dyDescent="0.3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2">
        <v>1</v>
      </c>
    </row>
    <row r="63" spans="39:55" x14ac:dyDescent="0.3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2">
        <v>1</v>
      </c>
    </row>
    <row r="64" spans="39:55" x14ac:dyDescent="0.3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2">
        <v>1</v>
      </c>
    </row>
    <row r="65" spans="39:55" x14ac:dyDescent="0.3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2">
        <v>1</v>
      </c>
    </row>
    <row r="66" spans="39:55" x14ac:dyDescent="0.3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2">
        <v>1</v>
      </c>
    </row>
    <row r="67" spans="39:55" x14ac:dyDescent="0.3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2">
        <v>1</v>
      </c>
    </row>
    <row r="68" spans="39:55" x14ac:dyDescent="0.3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2">
        <v>1</v>
      </c>
    </row>
    <row r="69" spans="39:55" x14ac:dyDescent="0.3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2">
        <v>1</v>
      </c>
    </row>
    <row r="70" spans="39:55" x14ac:dyDescent="0.3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2">
        <v>1</v>
      </c>
    </row>
    <row r="71" spans="39:55" x14ac:dyDescent="0.3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2">
        <v>1</v>
      </c>
    </row>
    <row r="72" spans="39:55" x14ac:dyDescent="0.3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2">
        <v>1</v>
      </c>
    </row>
    <row r="73" spans="39:55" x14ac:dyDescent="0.3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2">
        <v>1</v>
      </c>
    </row>
    <row r="74" spans="39:55" x14ac:dyDescent="0.3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2">
        <v>1</v>
      </c>
    </row>
    <row r="75" spans="39:55" x14ac:dyDescent="0.3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2">
        <v>1</v>
      </c>
    </row>
    <row r="76" spans="39:55" x14ac:dyDescent="0.3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2">
        <v>1</v>
      </c>
    </row>
    <row r="77" spans="39:55" x14ac:dyDescent="0.3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2">
        <v>1</v>
      </c>
    </row>
    <row r="78" spans="39:55" x14ac:dyDescent="0.3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2">
        <v>1</v>
      </c>
    </row>
    <row r="79" spans="39:55" x14ac:dyDescent="0.3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2">
        <v>1</v>
      </c>
    </row>
    <row r="80" spans="39:55" x14ac:dyDescent="0.3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2">
        <v>1</v>
      </c>
    </row>
    <row r="81" spans="39:55" x14ac:dyDescent="0.3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2">
        <v>1</v>
      </c>
    </row>
    <row r="82" spans="39:55" x14ac:dyDescent="0.3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2">
        <v>1</v>
      </c>
    </row>
    <row r="83" spans="39:55" x14ac:dyDescent="0.3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2">
        <v>1</v>
      </c>
    </row>
    <row r="84" spans="39:55" x14ac:dyDescent="0.3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2">
        <v>1</v>
      </c>
    </row>
    <row r="85" spans="39:55" x14ac:dyDescent="0.3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2">
        <v>1</v>
      </c>
    </row>
    <row r="86" spans="39:55" x14ac:dyDescent="0.3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2">
        <v>1</v>
      </c>
    </row>
    <row r="87" spans="39:55" x14ac:dyDescent="0.3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2">
        <v>1</v>
      </c>
    </row>
    <row r="88" spans="39:55" x14ac:dyDescent="0.3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2">
        <v>1</v>
      </c>
    </row>
    <row r="89" spans="39:55" x14ac:dyDescent="0.3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2">
        <v>1</v>
      </c>
    </row>
    <row r="90" spans="39:55" x14ac:dyDescent="0.3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2">
        <v>1</v>
      </c>
    </row>
    <row r="91" spans="39:55" x14ac:dyDescent="0.3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2">
        <v>1</v>
      </c>
    </row>
    <row r="92" spans="39:55" x14ac:dyDescent="0.3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2">
        <v>1</v>
      </c>
    </row>
    <row r="93" spans="39:55" x14ac:dyDescent="0.3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2">
        <v>1</v>
      </c>
    </row>
    <row r="94" spans="39:55" x14ac:dyDescent="0.3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2">
        <v>1</v>
      </c>
    </row>
    <row r="95" spans="39:55" x14ac:dyDescent="0.3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2">
        <v>1</v>
      </c>
    </row>
    <row r="96" spans="39:55" x14ac:dyDescent="0.3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2">
        <v>1</v>
      </c>
    </row>
    <row r="97" spans="39:55" x14ac:dyDescent="0.3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2">
        <v>1</v>
      </c>
    </row>
    <row r="98" spans="39:55" x14ac:dyDescent="0.3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2">
        <v>1</v>
      </c>
    </row>
    <row r="99" spans="39:55" x14ac:dyDescent="0.3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2">
        <v>1</v>
      </c>
    </row>
    <row r="100" spans="39:55" x14ac:dyDescent="0.3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2">
        <v>1</v>
      </c>
    </row>
    <row r="101" spans="39:55" x14ac:dyDescent="0.3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2">
        <v>1</v>
      </c>
    </row>
    <row r="102" spans="39:55" x14ac:dyDescent="0.3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2">
        <v>1</v>
      </c>
    </row>
    <row r="103" spans="39:55" x14ac:dyDescent="0.3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2">
        <v>1</v>
      </c>
    </row>
    <row r="104" spans="39:55" x14ac:dyDescent="0.3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2">
        <v>1</v>
      </c>
    </row>
    <row r="105" spans="39:55" x14ac:dyDescent="0.3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2">
        <v>1</v>
      </c>
    </row>
    <row r="106" spans="39:55" x14ac:dyDescent="0.3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2">
        <v>1</v>
      </c>
    </row>
    <row r="107" spans="39:55" x14ac:dyDescent="0.3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2">
        <v>1</v>
      </c>
    </row>
    <row r="108" spans="39:55" x14ac:dyDescent="0.3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2">
        <v>1</v>
      </c>
    </row>
    <row r="109" spans="39:55" x14ac:dyDescent="0.3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2">
        <v>1</v>
      </c>
    </row>
    <row r="110" spans="39:55" x14ac:dyDescent="0.3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2">
        <v>1</v>
      </c>
    </row>
    <row r="111" spans="39:55" x14ac:dyDescent="0.3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2">
        <v>1</v>
      </c>
    </row>
    <row r="112" spans="39:55" x14ac:dyDescent="0.3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2">
        <v>1</v>
      </c>
    </row>
    <row r="113" spans="39:55" x14ac:dyDescent="0.3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2">
        <v>1</v>
      </c>
    </row>
    <row r="114" spans="39:55" x14ac:dyDescent="0.3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2">
        <v>1</v>
      </c>
    </row>
    <row r="115" spans="39:55" x14ac:dyDescent="0.3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2">
        <v>1</v>
      </c>
    </row>
    <row r="116" spans="39:55" x14ac:dyDescent="0.3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2">
        <v>1</v>
      </c>
    </row>
    <row r="117" spans="39:55" x14ac:dyDescent="0.3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2">
        <v>1</v>
      </c>
    </row>
    <row r="118" spans="39:55" x14ac:dyDescent="0.3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2">
        <v>1</v>
      </c>
    </row>
    <row r="119" spans="39:55" x14ac:dyDescent="0.3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2">
        <v>1</v>
      </c>
    </row>
    <row r="120" spans="39:55" x14ac:dyDescent="0.3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2">
        <v>1</v>
      </c>
    </row>
    <row r="121" spans="39:55" x14ac:dyDescent="0.3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2">
        <v>1</v>
      </c>
    </row>
    <row r="122" spans="39:55" x14ac:dyDescent="0.3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2">
        <v>1</v>
      </c>
    </row>
    <row r="123" spans="39:55" x14ac:dyDescent="0.3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2">
        <v>1</v>
      </c>
    </row>
    <row r="124" spans="39:55" x14ac:dyDescent="0.3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2">
        <v>1</v>
      </c>
    </row>
    <row r="125" spans="39:55" x14ac:dyDescent="0.3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2">
        <v>1</v>
      </c>
    </row>
    <row r="126" spans="39:55" x14ac:dyDescent="0.3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2">
        <v>1</v>
      </c>
    </row>
    <row r="127" spans="39:55" x14ac:dyDescent="0.3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2">
        <v>1</v>
      </c>
    </row>
    <row r="128" spans="39:55" x14ac:dyDescent="0.3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2">
        <v>1</v>
      </c>
    </row>
    <row r="129" spans="39:55" x14ac:dyDescent="0.3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2">
        <v>1</v>
      </c>
    </row>
    <row r="130" spans="39:55" x14ac:dyDescent="0.3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2">
        <v>1</v>
      </c>
    </row>
    <row r="131" spans="39:55" x14ac:dyDescent="0.3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2">
        <v>1</v>
      </c>
    </row>
    <row r="132" spans="39:55" x14ac:dyDescent="0.3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2">
        <v>1</v>
      </c>
    </row>
    <row r="133" spans="39:55" x14ac:dyDescent="0.3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2">
        <v>1</v>
      </c>
    </row>
    <row r="134" spans="39:55" x14ac:dyDescent="0.3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2">
        <v>1</v>
      </c>
    </row>
    <row r="135" spans="39:55" x14ac:dyDescent="0.3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2">
        <v>1</v>
      </c>
    </row>
    <row r="136" spans="39:55" x14ac:dyDescent="0.3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2">
        <v>1</v>
      </c>
    </row>
    <row r="137" spans="39:55" x14ac:dyDescent="0.3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2">
        <v>1</v>
      </c>
    </row>
    <row r="138" spans="39:55" x14ac:dyDescent="0.3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2">
        <v>1</v>
      </c>
    </row>
    <row r="139" spans="39:55" x14ac:dyDescent="0.3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2">
        <v>1</v>
      </c>
    </row>
    <row r="140" spans="39:55" x14ac:dyDescent="0.3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2">
        <v>1</v>
      </c>
    </row>
    <row r="141" spans="39:55" x14ac:dyDescent="0.3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2">
        <v>1</v>
      </c>
    </row>
    <row r="142" spans="39:55" x14ac:dyDescent="0.3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2">
        <v>1</v>
      </c>
    </row>
    <row r="143" spans="39:55" x14ac:dyDescent="0.3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2">
        <v>1</v>
      </c>
    </row>
    <row r="144" spans="39:55" x14ac:dyDescent="0.3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2">
        <v>1</v>
      </c>
    </row>
    <row r="145" spans="39:55" x14ac:dyDescent="0.3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2">
        <v>1</v>
      </c>
    </row>
    <row r="146" spans="39:55" x14ac:dyDescent="0.3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2">
        <v>1</v>
      </c>
    </row>
    <row r="147" spans="39:55" x14ac:dyDescent="0.3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2">
        <v>1</v>
      </c>
    </row>
    <row r="148" spans="39:55" x14ac:dyDescent="0.3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2">
        <v>1</v>
      </c>
    </row>
    <row r="149" spans="39:55" x14ac:dyDescent="0.3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2">
        <v>1</v>
      </c>
    </row>
    <row r="150" spans="39:55" x14ac:dyDescent="0.3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2">
        <v>1</v>
      </c>
    </row>
    <row r="151" spans="39:55" x14ac:dyDescent="0.3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2">
        <v>1</v>
      </c>
    </row>
    <row r="152" spans="39:55" x14ac:dyDescent="0.3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2">
        <v>1</v>
      </c>
    </row>
    <row r="153" spans="39:55" x14ac:dyDescent="0.3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2">
        <v>1</v>
      </c>
    </row>
    <row r="154" spans="39:55" x14ac:dyDescent="0.3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2">
        <v>1</v>
      </c>
    </row>
    <row r="155" spans="39:55" x14ac:dyDescent="0.3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2">
        <v>1</v>
      </c>
    </row>
    <row r="156" spans="39:55" x14ac:dyDescent="0.3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2">
        <v>1</v>
      </c>
    </row>
    <row r="157" spans="39:55" x14ac:dyDescent="0.3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2">
        <v>1</v>
      </c>
    </row>
    <row r="158" spans="39:55" x14ac:dyDescent="0.3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2">
        <v>1</v>
      </c>
    </row>
    <row r="159" spans="39:55" x14ac:dyDescent="0.3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2">
        <v>1</v>
      </c>
    </row>
    <row r="160" spans="39:55" x14ac:dyDescent="0.3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39:55" x14ac:dyDescent="0.3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39:55" x14ac:dyDescent="0.3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39:55" x14ac:dyDescent="0.3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39:55" x14ac:dyDescent="0.3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39:55" x14ac:dyDescent="0.3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39:55" x14ac:dyDescent="0.3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39:55" x14ac:dyDescent="0.3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39:55" x14ac:dyDescent="0.3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39:55" x14ac:dyDescent="0.3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39:55" x14ac:dyDescent="0.3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39:55" x14ac:dyDescent="0.3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39:55" x14ac:dyDescent="0.3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39:55" x14ac:dyDescent="0.3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39:55" x14ac:dyDescent="0.3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39:55" x14ac:dyDescent="0.3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39:55" x14ac:dyDescent="0.3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39:55" x14ac:dyDescent="0.3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39:55" x14ac:dyDescent="0.3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39:55" x14ac:dyDescent="0.3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39:55" x14ac:dyDescent="0.3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39:55" x14ac:dyDescent="0.3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39:55" x14ac:dyDescent="0.3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39:55" x14ac:dyDescent="0.3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39:55" x14ac:dyDescent="0.3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39:55" x14ac:dyDescent="0.3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39:55" x14ac:dyDescent="0.3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39:55" x14ac:dyDescent="0.3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39:55" x14ac:dyDescent="0.3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39:55" x14ac:dyDescent="0.3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39:55" x14ac:dyDescent="0.3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39:55" x14ac:dyDescent="0.3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39:55" x14ac:dyDescent="0.3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3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3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3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3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3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3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3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3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3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3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3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3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3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3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3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3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3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3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3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3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3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3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3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3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3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3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3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3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3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3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3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3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3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3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3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3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3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3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3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3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3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3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3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3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3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3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3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3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3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3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3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3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3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3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3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3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3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3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3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3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3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3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3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3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3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3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3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3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3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3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3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3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3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3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3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3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3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3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3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3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3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3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3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3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3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3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3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3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3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3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3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3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3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3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3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3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3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3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3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3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3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3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3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3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3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3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3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3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3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3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3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3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3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3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3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3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3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3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3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3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3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3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3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3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3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3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3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3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3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3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3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3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3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3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3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3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3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3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3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3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3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3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3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3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3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3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3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3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3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3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3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3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3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3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3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3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3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3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3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3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3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3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3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3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3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3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3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3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3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3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3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3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3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3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3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3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3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3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3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3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3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3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3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3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3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3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3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3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3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3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3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3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3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3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3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3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3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3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3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3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3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3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3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3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3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3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3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3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3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3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3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3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3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3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3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3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3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3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3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3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3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3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3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3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3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3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3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3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3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3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3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3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3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3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3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3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3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3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3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3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3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3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3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3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3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3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3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3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3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3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3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3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3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3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3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3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3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3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3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3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3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3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3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3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3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3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3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3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3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3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3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3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3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3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3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3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3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3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3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3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3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3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3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3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3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3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3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3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3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3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3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3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3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3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3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3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3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3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3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3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3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3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3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3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3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3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3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3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3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3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3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3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3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3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3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3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3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3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3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3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3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3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3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3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3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3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3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3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3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3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3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3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3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3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3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3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3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3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3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3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3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3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3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3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3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3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3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3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3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3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3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3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3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3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3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3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3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3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3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3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3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3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3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3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3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3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3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3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3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3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3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3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3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3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3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3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3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3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3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3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3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3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3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3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3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3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3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3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3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3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3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3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3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3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3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3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3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3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3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3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3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3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3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3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3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3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3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3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3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3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3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3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3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3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3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3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3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3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3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3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3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3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3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3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3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3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3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3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3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3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3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3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3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3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3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3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3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3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3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3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3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3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3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3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3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3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3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3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3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3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3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3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3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3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3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3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3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3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3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3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3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3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3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3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3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3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3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3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3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3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3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3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3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3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3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3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3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3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3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3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3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3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3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3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3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3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3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3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3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3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3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3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3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3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3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3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3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3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3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3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3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3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3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3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3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3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3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3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3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3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3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3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3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3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3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3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3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3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3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3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3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3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3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3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3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3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3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3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3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3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3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3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3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3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3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3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3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3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3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3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3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3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3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3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3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3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3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3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3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3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3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3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3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3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3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3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3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3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3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3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3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3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3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3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3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3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3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3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3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3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3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3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3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3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3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3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3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3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3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3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3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3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3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3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3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3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3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3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3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3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3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3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3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3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3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3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3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3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3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3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3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3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3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3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3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3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3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3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3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3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3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3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3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3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3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3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3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3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3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3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3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3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3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3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3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3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3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3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3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3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3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3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3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3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3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3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3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3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3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3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3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3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3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3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3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3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3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3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3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3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3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3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3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3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3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3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3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3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3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3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3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3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3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3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3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3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3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3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3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3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3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3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3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3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3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3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3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3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3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3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3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3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3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3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3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3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3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3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3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3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3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3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3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3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3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3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3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3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3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3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3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3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3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3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3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3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3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3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3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3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3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3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3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3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3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3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3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3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3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3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3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3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3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3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3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3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3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3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3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3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3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3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3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3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3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3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3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3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3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3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3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3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3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3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3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3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3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3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3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3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3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3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3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3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3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3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3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3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3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3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3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3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3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3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3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3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3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3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3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3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3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3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3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3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3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3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3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3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3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3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3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3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3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3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3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3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3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3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3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3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3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3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3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3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3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3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3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3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3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3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3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3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3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3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3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3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3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3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3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3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3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3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3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3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3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3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3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3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3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3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3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3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3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3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3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3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3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3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3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3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3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3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3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3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3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3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3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3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3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3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3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3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3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3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3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3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3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3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3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3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3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3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3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3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3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3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3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3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3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3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3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3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3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3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3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3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3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3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3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3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3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3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3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3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3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3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3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3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3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3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3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3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3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3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3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3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3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3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3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3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3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3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3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3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3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3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3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3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3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3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3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3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3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3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3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3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3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3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3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3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3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3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3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3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3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3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3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3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3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3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3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3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3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3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3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3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3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3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3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3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3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3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3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3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3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3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3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3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3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3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3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3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3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3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3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3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3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3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3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3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3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3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3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3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3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3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3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3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3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3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3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3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3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3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3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3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3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3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3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3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3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3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3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3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3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3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3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3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3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3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3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3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3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3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3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3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3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3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3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3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3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3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3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3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3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3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3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3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3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3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3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3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3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3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3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3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3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3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3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3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3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3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3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3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3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3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3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3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3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3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3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3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3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3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3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3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3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3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3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3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3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3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3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3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3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3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3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3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3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3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3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3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3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3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3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3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3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3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3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3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3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3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3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3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3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3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3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3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3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3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3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3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3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3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3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3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3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3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3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3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3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3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3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3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3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3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3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3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3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3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3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3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3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3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3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3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3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3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3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3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3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3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3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3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3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3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3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3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3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3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3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3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3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3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3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3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3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3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3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3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3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3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3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3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3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3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3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3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3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3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3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3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3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3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3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3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3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3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3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3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3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3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3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3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3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3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3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3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3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3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3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3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3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3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3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3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3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3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3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3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3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3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3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3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3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3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3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3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3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3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3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3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3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3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3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3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3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3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3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3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3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3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3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3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3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3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3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3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3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3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3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3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3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3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3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3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3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3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3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3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3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3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3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3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3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3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3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3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3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3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3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3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3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3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3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3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3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3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3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3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3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3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3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3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3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3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3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3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3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3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3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3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3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3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3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3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3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3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3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3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3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3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3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3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3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3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3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3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3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3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3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3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3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3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3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3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3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3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3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3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3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3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3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3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3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3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3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3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3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3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3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3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3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3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3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3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3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3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3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3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3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3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3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3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3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3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3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3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3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3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3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3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3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3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3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3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3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3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3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3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3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3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3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3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3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3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3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3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3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3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3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3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3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3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3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3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3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3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3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3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3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3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3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3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3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3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3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3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3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3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3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3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3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3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3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3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3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3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3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3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3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3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3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3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3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3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3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3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3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3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3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3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3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3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3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3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3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3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3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3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3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3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3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3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3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3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3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3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3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3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3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3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3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3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3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3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3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3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3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3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3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3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3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3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3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3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3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3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3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3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3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3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3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3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3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3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3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3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3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3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3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3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3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3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3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3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3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3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3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3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3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3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3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3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3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3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3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3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3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3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3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3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3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3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3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3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3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3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3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3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3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3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3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3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3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3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3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3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3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3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3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3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3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3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3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3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3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3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3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3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3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3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3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3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A12" sqref="A12:XFD20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7" width="9.109375" style="12"/>
    <col min="38" max="38" width="4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0</v>
      </c>
      <c r="B2" s="12">
        <v>31928</v>
      </c>
      <c r="C2" s="12">
        <v>31930</v>
      </c>
      <c r="D2" s="12" t="s">
        <v>83</v>
      </c>
      <c r="E2" s="12">
        <v>3</v>
      </c>
      <c r="F2" s="12">
        <v>112</v>
      </c>
      <c r="G2" s="12">
        <v>0.41575000000000001</v>
      </c>
      <c r="H2" s="12">
        <v>12</v>
      </c>
      <c r="I2" s="12" t="s">
        <v>84</v>
      </c>
      <c r="J2" s="12">
        <v>2434</v>
      </c>
      <c r="K2" s="12">
        <v>26</v>
      </c>
      <c r="L2" s="12">
        <v>1.24725</v>
      </c>
      <c r="M2" s="12">
        <v>3634.8552199999999</v>
      </c>
      <c r="N2" s="12">
        <v>0.13575999999999999</v>
      </c>
      <c r="O2" s="12">
        <v>8104.7075199999999</v>
      </c>
      <c r="P2" s="12">
        <v>28.27</v>
      </c>
      <c r="Q2" s="12">
        <v>11127.492190000001</v>
      </c>
      <c r="R2" s="12">
        <v>1.1429199999999999</v>
      </c>
      <c r="S2" s="12">
        <v>22797.29492</v>
      </c>
      <c r="T2" s="12">
        <v>29.75</v>
      </c>
      <c r="U2" s="12">
        <v>9.25</v>
      </c>
      <c r="V2" s="12">
        <v>12558.780269999999</v>
      </c>
      <c r="W2" s="12">
        <v>0.85994999999999999</v>
      </c>
      <c r="X2" s="12">
        <v>24518.367190000001</v>
      </c>
      <c r="Y2" s="12">
        <v>24.69</v>
      </c>
      <c r="Z2" s="12">
        <v>7450.9213900000004</v>
      </c>
      <c r="AA2" s="12">
        <v>1.0203899999999999</v>
      </c>
      <c r="AB2" s="12">
        <v>12599.44238</v>
      </c>
      <c r="AC2" s="12">
        <v>16.03</v>
      </c>
      <c r="AD2" s="12">
        <v>34772.050779999998</v>
      </c>
      <c r="AE2" s="12">
        <v>14456.47949</v>
      </c>
      <c r="AF2" s="12">
        <v>68019.8125</v>
      </c>
      <c r="AG2" s="12">
        <v>958.31133999999997</v>
      </c>
      <c r="AH2" s="12">
        <v>7302</v>
      </c>
      <c r="AI2" s="12">
        <v>14604</v>
      </c>
      <c r="AJ2" s="12">
        <v>9736</v>
      </c>
      <c r="AK2" s="12">
        <v>26774</v>
      </c>
      <c r="AL2" s="28"/>
      <c r="AM2" s="5">
        <f>G2</f>
        <v>0.41575000000000001</v>
      </c>
      <c r="AN2" s="13">
        <f>T2</f>
        <v>29.75</v>
      </c>
      <c r="AO2" s="13">
        <f>AN2*AM2</f>
        <v>12.368562499999999</v>
      </c>
      <c r="AP2" s="10">
        <f>J2*3</f>
        <v>7302</v>
      </c>
      <c r="AQ2" s="7">
        <f>AM2*Z2</f>
        <v>3097.7205678925002</v>
      </c>
      <c r="AR2" s="7">
        <f>AM2*AP2</f>
        <v>3035.8065000000001</v>
      </c>
      <c r="AS2" s="7">
        <f>AM2*AC2</f>
        <v>6.6644725000000005</v>
      </c>
      <c r="AT2" s="12">
        <f>J2*4</f>
        <v>9736</v>
      </c>
      <c r="AU2" s="7">
        <f>AM2*Q2</f>
        <v>4626.2548779925</v>
      </c>
      <c r="AV2" s="7">
        <f>AM2*AT2</f>
        <v>4047.7420000000002</v>
      </c>
      <c r="AW2" s="7">
        <f>AM2*U2</f>
        <v>3.8456874999999999</v>
      </c>
      <c r="AX2" s="7">
        <f>Y2*AM2</f>
        <v>10.264867500000001</v>
      </c>
      <c r="AY2" s="7">
        <f>P2*AM2</f>
        <v>11.7532525</v>
      </c>
      <c r="AZ2" s="10">
        <f>J2*24</f>
        <v>58416</v>
      </c>
      <c r="BA2" s="2">
        <f>AD2*AM2</f>
        <v>14456.480111785</v>
      </c>
      <c r="BB2" s="2">
        <f>AZ2*AM2</f>
        <v>24286.452000000001</v>
      </c>
      <c r="BC2" s="12">
        <v>1</v>
      </c>
    </row>
    <row r="3" spans="1:55" x14ac:dyDescent="0.3">
      <c r="A3" s="12">
        <v>1</v>
      </c>
      <c r="B3" s="12">
        <v>31930</v>
      </c>
      <c r="C3" s="12">
        <v>31928</v>
      </c>
      <c r="D3" s="12" t="s">
        <v>83</v>
      </c>
      <c r="E3" s="12">
        <v>3</v>
      </c>
      <c r="F3" s="12">
        <v>112</v>
      </c>
      <c r="G3" s="12">
        <v>0.41575000000000001</v>
      </c>
      <c r="H3" s="12">
        <v>12</v>
      </c>
      <c r="I3" s="12" t="s">
        <v>84</v>
      </c>
      <c r="J3" s="12">
        <v>2434</v>
      </c>
      <c r="K3" s="12">
        <v>26</v>
      </c>
      <c r="L3" s="12">
        <v>1.24725</v>
      </c>
      <c r="M3" s="12">
        <v>4469.8520500000004</v>
      </c>
      <c r="N3" s="12">
        <v>0.16694999999999999</v>
      </c>
      <c r="O3" s="12">
        <v>8104.7075199999999</v>
      </c>
      <c r="P3" s="12">
        <v>28.25</v>
      </c>
      <c r="Q3" s="12">
        <v>11669.802729999999</v>
      </c>
      <c r="R3" s="12">
        <v>1.19862</v>
      </c>
      <c r="S3" s="12">
        <v>22797.29492</v>
      </c>
      <c r="T3" s="12">
        <v>29.75</v>
      </c>
      <c r="U3" s="12">
        <v>8.57</v>
      </c>
      <c r="V3" s="12">
        <v>11959.58691</v>
      </c>
      <c r="W3" s="12">
        <v>0.81893000000000005</v>
      </c>
      <c r="X3" s="12">
        <v>24518.367190000001</v>
      </c>
      <c r="Y3" s="12">
        <v>25.49</v>
      </c>
      <c r="Z3" s="12">
        <v>5148.5214800000003</v>
      </c>
      <c r="AA3" s="12">
        <v>0.70508000000000004</v>
      </c>
      <c r="AB3" s="12">
        <v>12599.44238</v>
      </c>
      <c r="AC3" s="12">
        <v>21.36</v>
      </c>
      <c r="AD3" s="12">
        <v>33247.761720000002</v>
      </c>
      <c r="AE3" s="12">
        <v>13822.757809999999</v>
      </c>
      <c r="AF3" s="12">
        <v>68019.8125</v>
      </c>
      <c r="AG3" s="12">
        <v>927.18561</v>
      </c>
      <c r="AH3" s="12">
        <v>7302</v>
      </c>
      <c r="AI3" s="12">
        <v>14604</v>
      </c>
      <c r="AJ3" s="12">
        <v>9736</v>
      </c>
      <c r="AK3" s="12">
        <v>26774</v>
      </c>
      <c r="AL3" s="28"/>
      <c r="AM3" s="5">
        <f t="shared" ref="AM3:AM14" si="0">G3</f>
        <v>0.41575000000000001</v>
      </c>
      <c r="AN3" s="13">
        <f t="shared" ref="AN3:AN14" si="1">T3</f>
        <v>29.75</v>
      </c>
      <c r="AO3" s="13">
        <f t="shared" ref="AO3:AO14" si="2">AN3*AM3</f>
        <v>12.368562499999999</v>
      </c>
      <c r="AP3" s="10">
        <f t="shared" ref="AP3:AP14" si="3">J3*3</f>
        <v>7302</v>
      </c>
      <c r="AQ3" s="7">
        <f t="shared" ref="AQ3:AQ14" si="4">AM3*Z3</f>
        <v>2140.4978053100003</v>
      </c>
      <c r="AR3" s="7">
        <f t="shared" ref="AR3:AR14" si="5">AM3*AP3</f>
        <v>3035.8065000000001</v>
      </c>
      <c r="AS3" s="7">
        <f t="shared" ref="AS3:AS14" si="6">AM3*AC3</f>
        <v>8.8804199999999991</v>
      </c>
      <c r="AT3" s="12">
        <f t="shared" ref="AT3:AT14" si="7">J3*4</f>
        <v>9736</v>
      </c>
      <c r="AU3" s="7">
        <f t="shared" ref="AU3:AU14" si="8">AM3*Q3</f>
        <v>4851.7204849974996</v>
      </c>
      <c r="AV3" s="7">
        <f t="shared" ref="AV3:AV14" si="9">AM3*AT3</f>
        <v>4047.7420000000002</v>
      </c>
      <c r="AW3" s="7">
        <f t="shared" ref="AW3:AW14" si="10">AM3*U3</f>
        <v>3.5629775000000001</v>
      </c>
      <c r="AX3" s="7">
        <f t="shared" ref="AX3:AX14" si="11">Y3*AM3</f>
        <v>10.597467499999999</v>
      </c>
      <c r="AY3" s="7">
        <f t="shared" ref="AY3:AY14" si="12">P3*AM3</f>
        <v>11.744937500000001</v>
      </c>
      <c r="AZ3" s="10">
        <f t="shared" ref="AZ3:AZ14" si="13">J3*24</f>
        <v>58416</v>
      </c>
      <c r="BA3" s="2">
        <f t="shared" ref="BA3:BA14" si="14">AD3*AM3</f>
        <v>13822.756935090001</v>
      </c>
      <c r="BB3" s="2">
        <f t="shared" ref="BB3:BB14" si="15">AZ3*AM3</f>
        <v>24286.452000000001</v>
      </c>
      <c r="BC3" s="12">
        <v>1</v>
      </c>
    </row>
    <row r="4" spans="1:55" x14ac:dyDescent="0.3">
      <c r="A4" s="12">
        <v>2</v>
      </c>
      <c r="B4" s="12">
        <v>31930</v>
      </c>
      <c r="C4" s="12">
        <v>31931</v>
      </c>
      <c r="D4" s="12" t="s">
        <v>85</v>
      </c>
      <c r="E4" s="12">
        <v>3</v>
      </c>
      <c r="F4" s="12">
        <v>112</v>
      </c>
      <c r="G4" s="12">
        <v>0.35638999999999998</v>
      </c>
      <c r="H4" s="12">
        <v>12</v>
      </c>
      <c r="I4" s="12" t="s">
        <v>84</v>
      </c>
      <c r="J4" s="12">
        <v>2434</v>
      </c>
      <c r="K4" s="12">
        <v>26</v>
      </c>
      <c r="L4" s="12">
        <v>1.06917</v>
      </c>
      <c r="M4" s="12">
        <v>3018.3037100000001</v>
      </c>
      <c r="N4" s="12">
        <v>0.11273</v>
      </c>
      <c r="O4" s="12">
        <v>7163.4311500000003</v>
      </c>
      <c r="P4" s="12">
        <v>27.88</v>
      </c>
      <c r="Q4" s="12">
        <v>9894.3740199999993</v>
      </c>
      <c r="R4" s="12">
        <v>1.01627</v>
      </c>
      <c r="S4" s="12">
        <v>21051.730469999999</v>
      </c>
      <c r="T4" s="12">
        <v>29.75</v>
      </c>
      <c r="U4" s="12">
        <v>10.63</v>
      </c>
      <c r="V4" s="12">
        <v>11592.447270000001</v>
      </c>
      <c r="W4" s="12">
        <v>0.79379</v>
      </c>
      <c r="X4" s="12">
        <v>21985.568360000001</v>
      </c>
      <c r="Y4" s="12">
        <v>25.14</v>
      </c>
      <c r="Z4" s="12">
        <v>7580.0688499999997</v>
      </c>
      <c r="AA4" s="12">
        <v>1.0380799999999999</v>
      </c>
      <c r="AB4" s="12">
        <v>11524.242190000001</v>
      </c>
      <c r="AC4" s="12">
        <v>15.07</v>
      </c>
      <c r="AD4" s="12">
        <v>32085.193360000001</v>
      </c>
      <c r="AE4" s="12">
        <v>11434.8418</v>
      </c>
      <c r="AF4" s="12">
        <v>61724.972659999999</v>
      </c>
      <c r="AG4" s="12">
        <v>713.90759000000003</v>
      </c>
      <c r="AH4" s="12">
        <v>7302</v>
      </c>
      <c r="AI4" s="12">
        <v>14604</v>
      </c>
      <c r="AJ4" s="12">
        <v>9736</v>
      </c>
      <c r="AK4" s="12">
        <v>26774</v>
      </c>
      <c r="AL4" s="28"/>
      <c r="AM4" s="5">
        <f t="shared" si="0"/>
        <v>0.35638999999999998</v>
      </c>
      <c r="AN4" s="13">
        <f t="shared" si="1"/>
        <v>29.75</v>
      </c>
      <c r="AO4" s="13">
        <f t="shared" si="2"/>
        <v>10.6026025</v>
      </c>
      <c r="AP4" s="10">
        <f t="shared" si="3"/>
        <v>7302</v>
      </c>
      <c r="AQ4" s="7">
        <f t="shared" si="4"/>
        <v>2701.4607374514999</v>
      </c>
      <c r="AR4" s="7">
        <f t="shared" si="5"/>
        <v>2602.3597799999998</v>
      </c>
      <c r="AS4" s="7">
        <f t="shared" si="6"/>
        <v>5.3707972999999996</v>
      </c>
      <c r="AT4" s="12">
        <f t="shared" si="7"/>
        <v>9736</v>
      </c>
      <c r="AU4" s="7">
        <f t="shared" si="8"/>
        <v>3526.2559569877994</v>
      </c>
      <c r="AV4" s="7">
        <f t="shared" si="9"/>
        <v>3469.81304</v>
      </c>
      <c r="AW4" s="7">
        <f t="shared" si="10"/>
        <v>3.7884256999999999</v>
      </c>
      <c r="AX4" s="7">
        <f t="shared" si="11"/>
        <v>8.959644599999999</v>
      </c>
      <c r="AY4" s="7">
        <f t="shared" si="12"/>
        <v>9.9361531999999997</v>
      </c>
      <c r="AZ4" s="10">
        <f t="shared" si="13"/>
        <v>58416</v>
      </c>
      <c r="BA4" s="2">
        <f t="shared" si="14"/>
        <v>11434.8420615704</v>
      </c>
      <c r="BB4" s="2">
        <f t="shared" si="15"/>
        <v>20818.878239999998</v>
      </c>
      <c r="BC4" s="12">
        <v>1</v>
      </c>
    </row>
    <row r="5" spans="1:55" x14ac:dyDescent="0.3">
      <c r="A5" s="12">
        <v>3</v>
      </c>
      <c r="B5" s="12">
        <v>31931</v>
      </c>
      <c r="C5" s="12">
        <v>31930</v>
      </c>
      <c r="D5" s="12" t="s">
        <v>85</v>
      </c>
      <c r="E5" s="12">
        <v>3</v>
      </c>
      <c r="F5" s="12">
        <v>112</v>
      </c>
      <c r="G5" s="12">
        <v>0.35638999999999998</v>
      </c>
      <c r="H5" s="12">
        <v>12</v>
      </c>
      <c r="I5" s="12" t="s">
        <v>84</v>
      </c>
      <c r="J5" s="12">
        <v>2434</v>
      </c>
      <c r="K5" s="12">
        <v>26</v>
      </c>
      <c r="L5" s="12">
        <v>1.06917</v>
      </c>
      <c r="M5" s="12">
        <v>4145.1274400000002</v>
      </c>
      <c r="N5" s="12">
        <v>0.15482000000000001</v>
      </c>
      <c r="O5" s="12">
        <v>7163.4311500000003</v>
      </c>
      <c r="P5" s="12">
        <v>27.85</v>
      </c>
      <c r="Q5" s="12">
        <v>11157.356449999999</v>
      </c>
      <c r="R5" s="12">
        <v>1.1459900000000001</v>
      </c>
      <c r="S5" s="12">
        <v>21051.730469999999</v>
      </c>
      <c r="T5" s="12">
        <v>29.75</v>
      </c>
      <c r="U5" s="12">
        <v>8.82</v>
      </c>
      <c r="V5" s="12">
        <v>10393.121090000001</v>
      </c>
      <c r="W5" s="12">
        <v>0.71165999999999996</v>
      </c>
      <c r="X5" s="12">
        <v>21985.568360000001</v>
      </c>
      <c r="Y5" s="12">
        <v>26.24</v>
      </c>
      <c r="Z5" s="12">
        <v>3944.1731</v>
      </c>
      <c r="AA5" s="12">
        <v>0.54015000000000002</v>
      </c>
      <c r="AB5" s="12">
        <v>11524.242190000001</v>
      </c>
      <c r="AC5" s="12">
        <v>24.9</v>
      </c>
      <c r="AD5" s="12">
        <v>29639.777340000001</v>
      </c>
      <c r="AE5" s="12">
        <v>10563.320309999999</v>
      </c>
      <c r="AF5" s="12">
        <v>61724.972659999999</v>
      </c>
      <c r="AG5" s="12">
        <v>701.49090999999999</v>
      </c>
      <c r="AH5" s="12">
        <v>7302</v>
      </c>
      <c r="AI5" s="12">
        <v>14604</v>
      </c>
      <c r="AJ5" s="12">
        <v>9736</v>
      </c>
      <c r="AK5" s="12">
        <v>26774</v>
      </c>
      <c r="AL5" s="28"/>
      <c r="AM5" s="5">
        <f t="shared" si="0"/>
        <v>0.35638999999999998</v>
      </c>
      <c r="AN5" s="13">
        <f t="shared" si="1"/>
        <v>29.75</v>
      </c>
      <c r="AO5" s="13">
        <f t="shared" si="2"/>
        <v>10.6026025</v>
      </c>
      <c r="AP5" s="10">
        <f t="shared" si="3"/>
        <v>7302</v>
      </c>
      <c r="AQ5" s="7">
        <f t="shared" si="4"/>
        <v>1405.663851109</v>
      </c>
      <c r="AR5" s="7">
        <f t="shared" si="5"/>
        <v>2602.3597799999998</v>
      </c>
      <c r="AS5" s="7">
        <f t="shared" si="6"/>
        <v>8.8741109999999992</v>
      </c>
      <c r="AT5" s="12">
        <f t="shared" si="7"/>
        <v>9736</v>
      </c>
      <c r="AU5" s="7">
        <f t="shared" si="8"/>
        <v>3976.3702652154998</v>
      </c>
      <c r="AV5" s="7">
        <f t="shared" si="9"/>
        <v>3469.81304</v>
      </c>
      <c r="AW5" s="7">
        <f t="shared" si="10"/>
        <v>3.1433597999999998</v>
      </c>
      <c r="AX5" s="7">
        <f t="shared" si="11"/>
        <v>9.3516735999999998</v>
      </c>
      <c r="AY5" s="7">
        <f t="shared" si="12"/>
        <v>9.9254615000000008</v>
      </c>
      <c r="AZ5" s="10">
        <f t="shared" si="13"/>
        <v>58416</v>
      </c>
      <c r="BA5" s="2">
        <f t="shared" si="14"/>
        <v>10563.3202462026</v>
      </c>
      <c r="BB5" s="2">
        <f t="shared" si="15"/>
        <v>20818.878239999998</v>
      </c>
      <c r="BC5" s="12">
        <v>1</v>
      </c>
    </row>
    <row r="6" spans="1:55" x14ac:dyDescent="0.3">
      <c r="A6" s="12">
        <v>4</v>
      </c>
      <c r="B6" s="12">
        <v>31931</v>
      </c>
      <c r="C6" s="12">
        <v>31932</v>
      </c>
      <c r="D6" s="12" t="s">
        <v>86</v>
      </c>
      <c r="E6" s="12">
        <v>2</v>
      </c>
      <c r="F6" s="12">
        <v>112</v>
      </c>
      <c r="G6" s="12">
        <v>0.42895</v>
      </c>
      <c r="H6" s="12">
        <v>12</v>
      </c>
      <c r="I6" s="12" t="s">
        <v>87</v>
      </c>
      <c r="J6" s="12">
        <v>1668</v>
      </c>
      <c r="K6" s="12">
        <v>26</v>
      </c>
      <c r="L6" s="12">
        <v>0.8579</v>
      </c>
      <c r="M6" s="12">
        <v>3334.0397899999998</v>
      </c>
      <c r="N6" s="12">
        <v>0.18171000000000001</v>
      </c>
      <c r="O6" s="12">
        <v>7039.0107399999997</v>
      </c>
      <c r="P6" s="12">
        <v>28.31</v>
      </c>
      <c r="Q6" s="12">
        <v>6643.3613299999997</v>
      </c>
      <c r="R6" s="12">
        <v>0.99570999999999998</v>
      </c>
      <c r="S6" s="12">
        <v>14205.98926</v>
      </c>
      <c r="T6" s="12">
        <v>29.75</v>
      </c>
      <c r="U6" s="12">
        <v>12.31</v>
      </c>
      <c r="V6" s="12">
        <v>7339.8701199999996</v>
      </c>
      <c r="W6" s="12">
        <v>0.73340000000000005</v>
      </c>
      <c r="X6" s="12">
        <v>14558.856449999999</v>
      </c>
      <c r="Y6" s="12">
        <v>26.98</v>
      </c>
      <c r="Z6" s="12">
        <v>4971.3105500000001</v>
      </c>
      <c r="AA6" s="12">
        <v>0.99346999999999996</v>
      </c>
      <c r="AB6" s="12">
        <v>7900.7910199999997</v>
      </c>
      <c r="AC6" s="12">
        <v>17.37</v>
      </c>
      <c r="AD6" s="12">
        <v>22288.582030000001</v>
      </c>
      <c r="AE6" s="12">
        <v>9560.6875</v>
      </c>
      <c r="AF6" s="12">
        <v>43704.648439999997</v>
      </c>
      <c r="AG6" s="12">
        <v>521.47040000000004</v>
      </c>
      <c r="AH6" s="12">
        <v>5004</v>
      </c>
      <c r="AI6" s="12">
        <v>10008</v>
      </c>
      <c r="AJ6" s="12">
        <v>6672</v>
      </c>
      <c r="AK6" s="12">
        <v>18348</v>
      </c>
      <c r="AL6" s="28"/>
      <c r="AM6" s="5">
        <f t="shared" si="0"/>
        <v>0.42895</v>
      </c>
      <c r="AN6" s="13">
        <f t="shared" si="1"/>
        <v>29.75</v>
      </c>
      <c r="AO6" s="13">
        <f t="shared" si="2"/>
        <v>12.761262499999999</v>
      </c>
      <c r="AP6" s="10">
        <f t="shared" si="3"/>
        <v>5004</v>
      </c>
      <c r="AQ6" s="7">
        <f t="shared" si="4"/>
        <v>2132.4436604225002</v>
      </c>
      <c r="AR6" s="7">
        <f t="shared" si="5"/>
        <v>2146.4657999999999</v>
      </c>
      <c r="AS6" s="7">
        <f t="shared" si="6"/>
        <v>7.4508615000000002</v>
      </c>
      <c r="AT6" s="12">
        <f t="shared" si="7"/>
        <v>6672</v>
      </c>
      <c r="AU6" s="7">
        <f t="shared" si="8"/>
        <v>2849.6698425034997</v>
      </c>
      <c r="AV6" s="7">
        <f t="shared" si="9"/>
        <v>2861.9544000000001</v>
      </c>
      <c r="AW6" s="7">
        <f t="shared" si="10"/>
        <v>5.2803744999999997</v>
      </c>
      <c r="AX6" s="7">
        <f t="shared" si="11"/>
        <v>11.573071000000001</v>
      </c>
      <c r="AY6" s="7">
        <f t="shared" si="12"/>
        <v>12.1435745</v>
      </c>
      <c r="AZ6" s="10">
        <f t="shared" si="13"/>
        <v>40032</v>
      </c>
      <c r="BA6" s="2">
        <f t="shared" si="14"/>
        <v>9560.6872617685003</v>
      </c>
      <c r="BB6" s="2">
        <f t="shared" si="15"/>
        <v>17171.7264</v>
      </c>
      <c r="BC6" s="12">
        <v>1</v>
      </c>
    </row>
    <row r="7" spans="1:55" x14ac:dyDescent="0.3">
      <c r="A7" s="12">
        <v>5</v>
      </c>
      <c r="B7" s="12">
        <v>31931</v>
      </c>
      <c r="C7" s="12">
        <v>31933</v>
      </c>
      <c r="D7" s="12" t="s">
        <v>88</v>
      </c>
      <c r="E7" s="12">
        <v>3</v>
      </c>
      <c r="F7" s="12">
        <v>112</v>
      </c>
      <c r="G7" s="12">
        <v>0.59746999999999995</v>
      </c>
      <c r="H7" s="12">
        <v>12</v>
      </c>
      <c r="I7" s="12" t="s">
        <v>84</v>
      </c>
      <c r="J7" s="12">
        <v>2434</v>
      </c>
      <c r="K7" s="12">
        <v>26</v>
      </c>
      <c r="L7" s="12">
        <v>1.7924100000000001</v>
      </c>
      <c r="M7" s="12">
        <v>1632.18298</v>
      </c>
      <c r="N7" s="12">
        <v>6.096E-2</v>
      </c>
      <c r="O7" s="12">
        <v>4406.8354499999996</v>
      </c>
      <c r="P7" s="12">
        <v>28.94</v>
      </c>
      <c r="Q7" s="12">
        <v>6033.7416999999996</v>
      </c>
      <c r="R7" s="12">
        <v>0.61973999999999996</v>
      </c>
      <c r="S7" s="12">
        <v>13549.903319999999</v>
      </c>
      <c r="T7" s="12">
        <v>29.75</v>
      </c>
      <c r="U7" s="12">
        <v>20.96</v>
      </c>
      <c r="V7" s="12">
        <v>5322.1899400000002</v>
      </c>
      <c r="W7" s="12">
        <v>0.36442999999999998</v>
      </c>
      <c r="X7" s="12">
        <v>10139.347659999999</v>
      </c>
      <c r="Y7" s="12">
        <v>28.77</v>
      </c>
      <c r="Z7" s="12">
        <v>4557.5815400000001</v>
      </c>
      <c r="AA7" s="12">
        <v>0.62416000000000005</v>
      </c>
      <c r="AB7" s="12">
        <v>6230.9462899999999</v>
      </c>
      <c r="AC7" s="12">
        <v>24.4</v>
      </c>
      <c r="AD7" s="12">
        <v>17545.695309999999</v>
      </c>
      <c r="AE7" s="12">
        <v>10483.02637</v>
      </c>
      <c r="AF7" s="12">
        <v>34327.03125</v>
      </c>
      <c r="AG7" s="12">
        <v>427.81558000000001</v>
      </c>
      <c r="AH7" s="12">
        <v>7302</v>
      </c>
      <c r="AI7" s="12">
        <v>14604</v>
      </c>
      <c r="AJ7" s="12">
        <v>9736</v>
      </c>
      <c r="AK7" s="12">
        <v>26774</v>
      </c>
      <c r="AL7" s="28"/>
      <c r="AM7" s="5">
        <f t="shared" si="0"/>
        <v>0.59746999999999995</v>
      </c>
      <c r="AN7" s="13">
        <f t="shared" si="1"/>
        <v>29.75</v>
      </c>
      <c r="AO7" s="13">
        <f t="shared" si="2"/>
        <v>17.774732499999999</v>
      </c>
      <c r="AP7" s="10">
        <f t="shared" si="3"/>
        <v>7302</v>
      </c>
      <c r="AQ7" s="7">
        <f t="shared" si="4"/>
        <v>2723.0182427037998</v>
      </c>
      <c r="AR7" s="7">
        <f t="shared" si="5"/>
        <v>4362.7259399999994</v>
      </c>
      <c r="AS7" s="7">
        <f t="shared" si="6"/>
        <v>14.578267999999998</v>
      </c>
      <c r="AT7" s="12">
        <f t="shared" si="7"/>
        <v>9736</v>
      </c>
      <c r="AU7" s="7">
        <f t="shared" si="8"/>
        <v>3604.9796534989996</v>
      </c>
      <c r="AV7" s="7">
        <f t="shared" si="9"/>
        <v>5816.9679199999991</v>
      </c>
      <c r="AW7" s="7">
        <f t="shared" si="10"/>
        <v>12.522971199999999</v>
      </c>
      <c r="AX7" s="7">
        <f t="shared" si="11"/>
        <v>17.189211899999997</v>
      </c>
      <c r="AY7" s="7">
        <f t="shared" si="12"/>
        <v>17.290781799999998</v>
      </c>
      <c r="AZ7" s="10">
        <f t="shared" si="13"/>
        <v>58416</v>
      </c>
      <c r="BA7" s="2">
        <f t="shared" si="14"/>
        <v>10483.026576865699</v>
      </c>
      <c r="BB7" s="2">
        <f t="shared" si="15"/>
        <v>34901.807519999995</v>
      </c>
      <c r="BC7" s="12">
        <v>1</v>
      </c>
    </row>
    <row r="8" spans="1:55" x14ac:dyDescent="0.3">
      <c r="A8" s="12">
        <v>6</v>
      </c>
      <c r="B8" s="12">
        <v>31932</v>
      </c>
      <c r="C8" s="12">
        <v>31931</v>
      </c>
      <c r="D8" s="12" t="s">
        <v>86</v>
      </c>
      <c r="E8" s="12">
        <v>2</v>
      </c>
      <c r="F8" s="12">
        <v>112</v>
      </c>
      <c r="G8" s="12">
        <v>0.42895</v>
      </c>
      <c r="H8" s="12">
        <v>12</v>
      </c>
      <c r="I8" s="12" t="s">
        <v>87</v>
      </c>
      <c r="J8" s="12">
        <v>1668</v>
      </c>
      <c r="K8" s="12">
        <v>26</v>
      </c>
      <c r="L8" s="12">
        <v>0.8579</v>
      </c>
      <c r="M8" s="12">
        <v>3704.9709499999999</v>
      </c>
      <c r="N8" s="12">
        <v>0.20193</v>
      </c>
      <c r="O8" s="12">
        <v>7039.0107399999997</v>
      </c>
      <c r="P8" s="12">
        <v>28.29</v>
      </c>
      <c r="Q8" s="12">
        <v>7562.6279299999997</v>
      </c>
      <c r="R8" s="12">
        <v>1.1334900000000001</v>
      </c>
      <c r="S8" s="12">
        <v>14205.98926</v>
      </c>
      <c r="T8" s="12">
        <v>29.75</v>
      </c>
      <c r="U8" s="12">
        <v>10.15</v>
      </c>
      <c r="V8" s="12">
        <v>7218.9858400000003</v>
      </c>
      <c r="W8" s="12">
        <v>0.72131999999999996</v>
      </c>
      <c r="X8" s="12">
        <v>14558.856449999999</v>
      </c>
      <c r="Y8" s="12">
        <v>27.04</v>
      </c>
      <c r="Z8" s="12">
        <v>2929.48047</v>
      </c>
      <c r="AA8" s="12">
        <v>0.58543000000000001</v>
      </c>
      <c r="AB8" s="12">
        <v>7900.7910199999997</v>
      </c>
      <c r="AC8" s="12">
        <v>25.27</v>
      </c>
      <c r="AD8" s="12">
        <v>21416.064450000002</v>
      </c>
      <c r="AE8" s="12">
        <v>9186.4218799999999</v>
      </c>
      <c r="AF8" s="12">
        <v>43704.648439999997</v>
      </c>
      <c r="AG8" s="12">
        <v>540.02746999999999</v>
      </c>
      <c r="AH8" s="12">
        <v>5004</v>
      </c>
      <c r="AI8" s="12">
        <v>10008</v>
      </c>
      <c r="AJ8" s="12">
        <v>6672</v>
      </c>
      <c r="AK8" s="12">
        <v>18348</v>
      </c>
      <c r="AL8" s="28"/>
      <c r="AM8" s="5">
        <f t="shared" si="0"/>
        <v>0.42895</v>
      </c>
      <c r="AN8" s="13">
        <f t="shared" si="1"/>
        <v>29.75</v>
      </c>
      <c r="AO8" s="13">
        <f t="shared" si="2"/>
        <v>12.761262499999999</v>
      </c>
      <c r="AP8" s="10">
        <f t="shared" si="3"/>
        <v>5004</v>
      </c>
      <c r="AQ8" s="7">
        <f t="shared" si="4"/>
        <v>1256.6006476064999</v>
      </c>
      <c r="AR8" s="7">
        <f t="shared" si="5"/>
        <v>2146.4657999999999</v>
      </c>
      <c r="AS8" s="7">
        <f t="shared" si="6"/>
        <v>10.8395665</v>
      </c>
      <c r="AT8" s="12">
        <f t="shared" si="7"/>
        <v>6672</v>
      </c>
      <c r="AU8" s="7">
        <f t="shared" si="8"/>
        <v>3243.9892505734997</v>
      </c>
      <c r="AV8" s="7">
        <f t="shared" si="9"/>
        <v>2861.9544000000001</v>
      </c>
      <c r="AW8" s="7">
        <f t="shared" si="10"/>
        <v>4.3538424999999998</v>
      </c>
      <c r="AX8" s="7">
        <f t="shared" si="11"/>
        <v>11.598808</v>
      </c>
      <c r="AY8" s="7">
        <f t="shared" si="12"/>
        <v>12.134995499999999</v>
      </c>
      <c r="AZ8" s="10">
        <f t="shared" si="13"/>
        <v>40032</v>
      </c>
      <c r="BA8" s="2">
        <f t="shared" si="14"/>
        <v>9186.4208458275007</v>
      </c>
      <c r="BB8" s="2">
        <f t="shared" si="15"/>
        <v>17171.7264</v>
      </c>
      <c r="BC8" s="12">
        <v>1</v>
      </c>
    </row>
    <row r="9" spans="1:55" x14ac:dyDescent="0.3">
      <c r="A9" s="12">
        <v>7</v>
      </c>
      <c r="B9" s="12">
        <v>31932</v>
      </c>
      <c r="C9" s="12">
        <v>39043</v>
      </c>
      <c r="D9" s="12" t="s">
        <v>89</v>
      </c>
      <c r="E9" s="12">
        <v>2</v>
      </c>
      <c r="F9" s="12">
        <v>112</v>
      </c>
      <c r="G9" s="12">
        <v>0.23852999999999999</v>
      </c>
      <c r="H9" s="12">
        <v>12</v>
      </c>
      <c r="I9" s="12" t="s">
        <v>87</v>
      </c>
      <c r="J9" s="12">
        <v>1668</v>
      </c>
      <c r="K9" s="12">
        <v>26</v>
      </c>
      <c r="L9" s="12">
        <v>0.47705999999999998</v>
      </c>
      <c r="M9" s="12">
        <v>4430.2661099999996</v>
      </c>
      <c r="N9" s="12">
        <v>0.24146000000000001</v>
      </c>
      <c r="O9" s="12">
        <v>9030.1904300000006</v>
      </c>
      <c r="P9" s="12">
        <v>26.85</v>
      </c>
      <c r="Q9" s="12">
        <v>6594.5898399999996</v>
      </c>
      <c r="R9" s="12">
        <v>0.98839999999999995</v>
      </c>
      <c r="S9" s="12">
        <v>15440.27246</v>
      </c>
      <c r="T9" s="12">
        <v>29.75</v>
      </c>
      <c r="U9" s="12">
        <v>10.55</v>
      </c>
      <c r="V9" s="12">
        <v>7413.3198199999997</v>
      </c>
      <c r="W9" s="12">
        <v>0.74073999999999995</v>
      </c>
      <c r="X9" s="12">
        <v>16408.996090000001</v>
      </c>
      <c r="Y9" s="12">
        <v>24.86</v>
      </c>
      <c r="Z9" s="12">
        <v>4511.9355500000001</v>
      </c>
      <c r="AA9" s="12">
        <v>0.90166999999999997</v>
      </c>
      <c r="AB9" s="12">
        <v>8360.0517600000003</v>
      </c>
      <c r="AC9" s="12">
        <v>16.04</v>
      </c>
      <c r="AD9" s="12">
        <v>22950.11133</v>
      </c>
      <c r="AE9" s="12">
        <v>5474.2900399999999</v>
      </c>
      <c r="AF9" s="12">
        <v>49239.511720000002</v>
      </c>
      <c r="AG9" s="12">
        <v>326.68488000000002</v>
      </c>
      <c r="AH9" s="12">
        <v>5004</v>
      </c>
      <c r="AI9" s="12">
        <v>10008</v>
      </c>
      <c r="AJ9" s="12">
        <v>6672</v>
      </c>
      <c r="AK9" s="12">
        <v>18348</v>
      </c>
      <c r="AL9" s="28"/>
      <c r="AM9" s="5">
        <f t="shared" si="0"/>
        <v>0.23852999999999999</v>
      </c>
      <c r="AN9" s="13">
        <f t="shared" si="1"/>
        <v>29.75</v>
      </c>
      <c r="AO9" s="13">
        <f t="shared" si="2"/>
        <v>7.0962674999999997</v>
      </c>
      <c r="AP9" s="10">
        <f t="shared" si="3"/>
        <v>5004</v>
      </c>
      <c r="AQ9" s="7">
        <f t="shared" si="4"/>
        <v>1076.2319867414999</v>
      </c>
      <c r="AR9" s="7">
        <f t="shared" si="5"/>
        <v>1193.60412</v>
      </c>
      <c r="AS9" s="7">
        <f t="shared" si="6"/>
        <v>3.8260211999999996</v>
      </c>
      <c r="AT9" s="12">
        <f t="shared" si="7"/>
        <v>6672</v>
      </c>
      <c r="AU9" s="7">
        <f t="shared" si="8"/>
        <v>1573.0075145351998</v>
      </c>
      <c r="AV9" s="7">
        <f t="shared" si="9"/>
        <v>1591.47216</v>
      </c>
      <c r="AW9" s="7">
        <f t="shared" si="10"/>
        <v>2.5164914999999999</v>
      </c>
      <c r="AX9" s="7">
        <f t="shared" si="11"/>
        <v>5.9298557999999995</v>
      </c>
      <c r="AY9" s="7">
        <f t="shared" si="12"/>
        <v>6.4045304999999999</v>
      </c>
      <c r="AZ9" s="10">
        <f t="shared" si="13"/>
        <v>40032</v>
      </c>
      <c r="BA9" s="2">
        <f t="shared" si="14"/>
        <v>5474.2900555448996</v>
      </c>
      <c r="BB9" s="2">
        <f t="shared" si="15"/>
        <v>9548.8329599999997</v>
      </c>
      <c r="BC9" s="12">
        <v>1</v>
      </c>
    </row>
    <row r="10" spans="1:55" x14ac:dyDescent="0.3">
      <c r="A10" s="12">
        <v>8</v>
      </c>
      <c r="B10" s="12">
        <v>31933</v>
      </c>
      <c r="C10" s="12">
        <v>31931</v>
      </c>
      <c r="D10" s="12" t="s">
        <v>88</v>
      </c>
      <c r="E10" s="12">
        <v>3</v>
      </c>
      <c r="F10" s="12">
        <v>112</v>
      </c>
      <c r="G10" s="12">
        <v>0.59746999999999995</v>
      </c>
      <c r="H10" s="12">
        <v>12</v>
      </c>
      <c r="I10" s="12" t="s">
        <v>84</v>
      </c>
      <c r="J10" s="12">
        <v>2434</v>
      </c>
      <c r="K10" s="12">
        <v>26</v>
      </c>
      <c r="L10" s="12">
        <v>1.7924100000000001</v>
      </c>
      <c r="M10" s="12">
        <v>2774.6525900000001</v>
      </c>
      <c r="N10" s="12">
        <v>0.10363</v>
      </c>
      <c r="O10" s="12">
        <v>4406.8354499999996</v>
      </c>
      <c r="P10" s="12">
        <v>28.92</v>
      </c>
      <c r="Q10" s="12">
        <v>7516.1616199999999</v>
      </c>
      <c r="R10" s="12">
        <v>0.77200000000000002</v>
      </c>
      <c r="S10" s="12">
        <v>13549.903319999999</v>
      </c>
      <c r="T10" s="12">
        <v>29.75</v>
      </c>
      <c r="U10" s="12">
        <v>17.18</v>
      </c>
      <c r="V10" s="12">
        <v>4817.1581999999999</v>
      </c>
      <c r="W10" s="12">
        <v>0.32984999999999998</v>
      </c>
      <c r="X10" s="12">
        <v>10139.347659999999</v>
      </c>
      <c r="Y10" s="12">
        <v>28.79</v>
      </c>
      <c r="Z10" s="12">
        <v>1673.36475</v>
      </c>
      <c r="AA10" s="12">
        <v>0.22917000000000001</v>
      </c>
      <c r="AB10" s="12">
        <v>6230.9462899999999</v>
      </c>
      <c r="AC10" s="12">
        <v>28.78</v>
      </c>
      <c r="AD10" s="12">
        <v>16781.337889999999</v>
      </c>
      <c r="AE10" s="12">
        <v>10026.3457</v>
      </c>
      <c r="AF10" s="12">
        <v>34327.03125</v>
      </c>
      <c r="AG10" s="12">
        <v>453.42059</v>
      </c>
      <c r="AH10" s="12">
        <v>7302</v>
      </c>
      <c r="AI10" s="12">
        <v>14604</v>
      </c>
      <c r="AJ10" s="12">
        <v>9736</v>
      </c>
      <c r="AK10" s="12">
        <v>26774</v>
      </c>
      <c r="AL10" s="28"/>
      <c r="AM10" s="5">
        <f t="shared" si="0"/>
        <v>0.59746999999999995</v>
      </c>
      <c r="AN10" s="13">
        <f t="shared" si="1"/>
        <v>29.75</v>
      </c>
      <c r="AO10" s="13">
        <f t="shared" si="2"/>
        <v>17.774732499999999</v>
      </c>
      <c r="AP10" s="10">
        <f t="shared" si="3"/>
        <v>7302</v>
      </c>
      <c r="AQ10" s="7">
        <f t="shared" si="4"/>
        <v>999.78523718249983</v>
      </c>
      <c r="AR10" s="7">
        <f t="shared" si="5"/>
        <v>4362.7259399999994</v>
      </c>
      <c r="AS10" s="7">
        <f t="shared" si="6"/>
        <v>17.1951866</v>
      </c>
      <c r="AT10" s="12">
        <f t="shared" si="7"/>
        <v>9736</v>
      </c>
      <c r="AU10" s="7">
        <f t="shared" si="8"/>
        <v>4490.6810831013991</v>
      </c>
      <c r="AV10" s="7">
        <f t="shared" si="9"/>
        <v>5816.9679199999991</v>
      </c>
      <c r="AW10" s="7">
        <f t="shared" si="10"/>
        <v>10.264534599999999</v>
      </c>
      <c r="AX10" s="7">
        <f t="shared" si="11"/>
        <v>17.201161299999999</v>
      </c>
      <c r="AY10" s="7">
        <f t="shared" si="12"/>
        <v>17.278832399999999</v>
      </c>
      <c r="AZ10" s="10">
        <f t="shared" si="13"/>
        <v>58416</v>
      </c>
      <c r="BA10" s="2">
        <f t="shared" si="14"/>
        <v>10026.345949138298</v>
      </c>
      <c r="BB10" s="2">
        <f t="shared" si="15"/>
        <v>34901.807519999995</v>
      </c>
      <c r="BC10" s="12">
        <v>1</v>
      </c>
    </row>
    <row r="11" spans="1:55" x14ac:dyDescent="0.3">
      <c r="A11" s="12">
        <v>9</v>
      </c>
      <c r="B11" s="12">
        <v>39043</v>
      </c>
      <c r="C11" s="12">
        <v>31932</v>
      </c>
      <c r="D11" s="12" t="s">
        <v>89</v>
      </c>
      <c r="E11" s="12">
        <v>2</v>
      </c>
      <c r="F11" s="12">
        <v>112</v>
      </c>
      <c r="G11" s="12">
        <v>0.23852999999999999</v>
      </c>
      <c r="H11" s="12">
        <v>12</v>
      </c>
      <c r="I11" s="12" t="s">
        <v>87</v>
      </c>
      <c r="J11" s="12">
        <v>1668</v>
      </c>
      <c r="K11" s="12">
        <v>26</v>
      </c>
      <c r="L11" s="12">
        <v>0.47705999999999998</v>
      </c>
      <c r="M11" s="12">
        <v>4599.9243200000001</v>
      </c>
      <c r="N11" s="12">
        <v>0.25069999999999998</v>
      </c>
      <c r="O11" s="12">
        <v>9030.1904300000006</v>
      </c>
      <c r="P11" s="12">
        <v>26.84</v>
      </c>
      <c r="Q11" s="12">
        <v>8845.6826199999996</v>
      </c>
      <c r="R11" s="12">
        <v>1.32579</v>
      </c>
      <c r="S11" s="12">
        <v>15440.27246</v>
      </c>
      <c r="T11" s="12">
        <v>29.75</v>
      </c>
      <c r="U11" s="12">
        <v>6.7</v>
      </c>
      <c r="V11" s="12">
        <v>8995.6767600000003</v>
      </c>
      <c r="W11" s="12">
        <v>0.89885000000000004</v>
      </c>
      <c r="X11" s="12">
        <v>16408.996090000001</v>
      </c>
      <c r="Y11" s="12">
        <v>21.94</v>
      </c>
      <c r="Z11" s="12">
        <v>3848.1159699999998</v>
      </c>
      <c r="AA11" s="12">
        <v>0.76900999999999997</v>
      </c>
      <c r="AB11" s="12">
        <v>8360.0517600000003</v>
      </c>
      <c r="AC11" s="12">
        <v>17.86</v>
      </c>
      <c r="AD11" s="12">
        <v>26289.400389999999</v>
      </c>
      <c r="AE11" s="12">
        <v>6270.8105500000001</v>
      </c>
      <c r="AF11" s="12">
        <v>49239.511720000002</v>
      </c>
      <c r="AG11" s="12">
        <v>504.99349999999998</v>
      </c>
      <c r="AH11" s="12">
        <v>5004</v>
      </c>
      <c r="AI11" s="12">
        <v>10008</v>
      </c>
      <c r="AJ11" s="12">
        <v>6672</v>
      </c>
      <c r="AK11" s="12">
        <v>18348</v>
      </c>
      <c r="AL11" s="28"/>
      <c r="AM11" s="5">
        <f t="shared" si="0"/>
        <v>0.23852999999999999</v>
      </c>
      <c r="AN11" s="13">
        <f t="shared" si="1"/>
        <v>29.75</v>
      </c>
      <c r="AO11" s="13">
        <f t="shared" si="2"/>
        <v>7.0962674999999997</v>
      </c>
      <c r="AP11" s="10">
        <f t="shared" si="3"/>
        <v>5004</v>
      </c>
      <c r="AQ11" s="7">
        <f t="shared" si="4"/>
        <v>917.89110232409996</v>
      </c>
      <c r="AR11" s="7">
        <f t="shared" si="5"/>
        <v>1193.60412</v>
      </c>
      <c r="AS11" s="7">
        <f t="shared" si="6"/>
        <v>4.2601458000000001</v>
      </c>
      <c r="AT11" s="12">
        <f t="shared" si="7"/>
        <v>6672</v>
      </c>
      <c r="AU11" s="7">
        <f t="shared" si="8"/>
        <v>2109.9606753486</v>
      </c>
      <c r="AV11" s="7">
        <f t="shared" si="9"/>
        <v>1591.47216</v>
      </c>
      <c r="AW11" s="7">
        <f t="shared" si="10"/>
        <v>1.5981510000000001</v>
      </c>
      <c r="AX11" s="7">
        <f t="shared" si="11"/>
        <v>5.2333482</v>
      </c>
      <c r="AY11" s="7">
        <f t="shared" si="12"/>
        <v>6.4021451999999996</v>
      </c>
      <c r="AZ11" s="10">
        <f t="shared" si="13"/>
        <v>40032</v>
      </c>
      <c r="BA11" s="2">
        <f t="shared" si="14"/>
        <v>6270.8106750266998</v>
      </c>
      <c r="BB11" s="2">
        <f t="shared" si="15"/>
        <v>9548.8329599999997</v>
      </c>
      <c r="BC11" s="12">
        <v>1</v>
      </c>
    </row>
    <row r="12" spans="1:55" x14ac:dyDescent="0.3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L12" s="28"/>
      <c r="AM12" s="5"/>
      <c r="AN12" s="13"/>
      <c r="AO12" s="13"/>
      <c r="AP12" s="10"/>
      <c r="AQ12" s="7"/>
      <c r="AR12" s="7"/>
      <c r="AS12" s="7"/>
      <c r="AU12" s="7"/>
      <c r="AV12" s="7"/>
      <c r="AW12" s="7"/>
      <c r="AX12" s="7"/>
      <c r="AY12" s="7"/>
      <c r="AZ12" s="10"/>
      <c r="BA12" s="2"/>
      <c r="BB12" s="2"/>
    </row>
    <row r="13" spans="1:55" x14ac:dyDescent="0.3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L13" s="28"/>
      <c r="AM13" s="5"/>
      <c r="AN13" s="13"/>
      <c r="AO13" s="13"/>
      <c r="AP13" s="10"/>
      <c r="AQ13" s="7"/>
      <c r="AR13" s="7"/>
      <c r="AS13" s="7"/>
      <c r="AU13" s="7"/>
      <c r="AV13" s="7"/>
      <c r="AW13" s="7"/>
      <c r="AX13" s="7"/>
      <c r="AY13" s="7"/>
      <c r="AZ13" s="10"/>
      <c r="BA13" s="2"/>
      <c r="BB13" s="2"/>
    </row>
    <row r="14" spans="1:55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M14" s="5"/>
      <c r="AN14" s="13"/>
      <c r="AO14" s="13"/>
      <c r="AP14" s="10"/>
      <c r="AQ14" s="7"/>
      <c r="AR14" s="7"/>
      <c r="AS14" s="7"/>
      <c r="AU14" s="7"/>
      <c r="AV14" s="7"/>
      <c r="AW14" s="7"/>
      <c r="AX14" s="7"/>
      <c r="AY14" s="7"/>
      <c r="AZ14" s="10"/>
      <c r="BA14" s="2"/>
      <c r="BB14" s="2"/>
    </row>
    <row r="15" spans="1:55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M15" s="5"/>
      <c r="AN15" s="13"/>
      <c r="AO15" s="13"/>
      <c r="AP15" s="10"/>
      <c r="AQ15" s="7"/>
      <c r="AR15" s="7"/>
      <c r="AS15" s="7"/>
      <c r="AU15" s="7"/>
      <c r="AV15" s="7"/>
      <c r="AW15" s="7"/>
      <c r="AX15" s="7"/>
      <c r="AY15" s="7"/>
      <c r="AZ15" s="10"/>
      <c r="BA15" s="2"/>
      <c r="BB15" s="2"/>
    </row>
    <row r="16" spans="1:55" x14ac:dyDescent="0.3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M16" s="5"/>
      <c r="AN16" s="13"/>
      <c r="AO16" s="13"/>
      <c r="AP16" s="10"/>
      <c r="AQ16" s="7"/>
      <c r="AR16" s="7"/>
      <c r="AS16" s="7"/>
      <c r="AU16" s="7"/>
      <c r="AV16" s="7"/>
      <c r="AW16" s="7"/>
      <c r="AX16" s="7"/>
      <c r="AY16" s="7"/>
      <c r="AZ16" s="10"/>
      <c r="BA16" s="2"/>
      <c r="BB16" s="2"/>
    </row>
    <row r="17" spans="2:55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M17" s="5"/>
      <c r="AN17" s="13"/>
      <c r="AO17" s="13"/>
      <c r="AP17" s="10"/>
      <c r="AQ17" s="7"/>
      <c r="AR17" s="7"/>
      <c r="AS17" s="7"/>
      <c r="AU17" s="7"/>
      <c r="AV17" s="7"/>
      <c r="AW17" s="7"/>
      <c r="AX17" s="7"/>
      <c r="AY17" s="7"/>
      <c r="AZ17" s="10"/>
      <c r="BA17" s="2"/>
      <c r="BB17" s="2"/>
    </row>
    <row r="18" spans="2:55" x14ac:dyDescent="0.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M18" s="5"/>
      <c r="AN18" s="13"/>
      <c r="AO18" s="13"/>
      <c r="AP18" s="10"/>
      <c r="AQ18" s="7"/>
      <c r="AR18" s="7"/>
      <c r="AS18" s="7"/>
      <c r="AU18" s="7"/>
      <c r="AV18" s="7"/>
      <c r="AW18" s="7"/>
      <c r="AX18" s="7"/>
      <c r="AY18" s="7"/>
      <c r="AZ18" s="10"/>
      <c r="BA18" s="2"/>
      <c r="BB18" s="2"/>
    </row>
    <row r="19" spans="2:55" x14ac:dyDescent="0.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M19" s="5"/>
      <c r="AN19" s="13"/>
      <c r="AO19" s="13"/>
      <c r="AP19" s="10"/>
      <c r="AQ19" s="7"/>
      <c r="AR19" s="7"/>
      <c r="AS19" s="7"/>
      <c r="AU19" s="7"/>
      <c r="AV19" s="7"/>
      <c r="AW19" s="7"/>
      <c r="AX19" s="7"/>
      <c r="AY19" s="7"/>
      <c r="AZ19" s="10"/>
      <c r="BA19" s="2"/>
      <c r="BB19" s="2"/>
    </row>
    <row r="20" spans="2:55" x14ac:dyDescent="0.3">
      <c r="AM20" s="5"/>
      <c r="AN20" s="13"/>
      <c r="AO20" s="13"/>
      <c r="AP20" s="10"/>
      <c r="AQ20" s="7"/>
      <c r="AR20" s="7"/>
      <c r="AS20" s="7"/>
      <c r="AU20" s="7"/>
      <c r="AV20" s="7"/>
      <c r="AW20" s="7"/>
      <c r="AX20" s="7"/>
      <c r="AY20" s="7"/>
      <c r="AZ20" s="10"/>
      <c r="BA20" s="2"/>
      <c r="BB20" s="2"/>
    </row>
    <row r="21" spans="2:55" x14ac:dyDescent="0.3">
      <c r="AM21" s="5">
        <f t="shared" ref="AM15:AM78" si="16">G21</f>
        <v>0</v>
      </c>
      <c r="AN21" s="13">
        <f t="shared" ref="AN15:AN78" si="17">T21</f>
        <v>0</v>
      </c>
      <c r="AO21" s="13">
        <f t="shared" ref="AO15:AO78" si="18">AN21*AM21</f>
        <v>0</v>
      </c>
      <c r="AP21" s="10">
        <f t="shared" ref="AP15:AP78" si="19">J21*3</f>
        <v>0</v>
      </c>
      <c r="AQ21" s="7">
        <f t="shared" ref="AQ15:AQ78" si="20">AM21*Z21</f>
        <v>0</v>
      </c>
      <c r="AR21" s="7">
        <f t="shared" ref="AR15:AR78" si="21">AM21*AP21</f>
        <v>0</v>
      </c>
      <c r="AS21" s="7">
        <f t="shared" ref="AS15:AS78" si="22">AM21*AC21</f>
        <v>0</v>
      </c>
      <c r="AT21" s="12">
        <f t="shared" ref="AT15:AT78" si="23">J21*4</f>
        <v>0</v>
      </c>
      <c r="AU21" s="7">
        <f t="shared" ref="AU15:AU78" si="24">AM21*Q21</f>
        <v>0</v>
      </c>
      <c r="AV21" s="7">
        <f t="shared" ref="AV15:AV78" si="25">AM21*AT21</f>
        <v>0</v>
      </c>
      <c r="AW21" s="7">
        <f t="shared" ref="AW15:AW78" si="26">AM21*U21</f>
        <v>0</v>
      </c>
      <c r="AX21" s="7">
        <f t="shared" ref="AX15:AX78" si="27">Y21*AM21</f>
        <v>0</v>
      </c>
      <c r="AY21" s="7">
        <f t="shared" ref="AY15:AY78" si="28">P21*AM21</f>
        <v>0</v>
      </c>
      <c r="AZ21" s="10">
        <f t="shared" ref="AZ15:AZ78" si="29">J21*24</f>
        <v>0</v>
      </c>
      <c r="BA21" s="2">
        <f t="shared" ref="BA15:BA78" si="30">AD21*AM21</f>
        <v>0</v>
      </c>
      <c r="BB21" s="2">
        <f t="shared" ref="BB15:BB78" si="31">AZ21*AM21</f>
        <v>0</v>
      </c>
      <c r="BC21" s="12">
        <v>1</v>
      </c>
    </row>
    <row r="22" spans="2:55" x14ac:dyDescent="0.3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2">
        <v>1</v>
      </c>
    </row>
    <row r="23" spans="2:55" x14ac:dyDescent="0.3">
      <c r="AM23" s="5">
        <f t="shared" si="16"/>
        <v>0</v>
      </c>
      <c r="AN23" s="13">
        <f t="shared" si="17"/>
        <v>0</v>
      </c>
      <c r="AO23" s="13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2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2">
        <v>1</v>
      </c>
    </row>
    <row r="24" spans="2:55" x14ac:dyDescent="0.3"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2:55" x14ac:dyDescent="0.3"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2:55" x14ac:dyDescent="0.3"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2:55" x14ac:dyDescent="0.3"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2:55" x14ac:dyDescent="0.3"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2:55" x14ac:dyDescent="0.3"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2:55" x14ac:dyDescent="0.3"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2:55" x14ac:dyDescent="0.3"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2:55" x14ac:dyDescent="0.3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39:55" x14ac:dyDescent="0.3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39:55" x14ac:dyDescent="0.3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>
        <v>1</v>
      </c>
    </row>
    <row r="35" spans="39:55" x14ac:dyDescent="0.3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>
        <v>1</v>
      </c>
    </row>
    <row r="36" spans="39:55" x14ac:dyDescent="0.3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>
        <v>1</v>
      </c>
    </row>
    <row r="37" spans="39:55" x14ac:dyDescent="0.3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>
        <v>1</v>
      </c>
    </row>
    <row r="38" spans="39:55" x14ac:dyDescent="0.3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>
        <v>1</v>
      </c>
    </row>
    <row r="39" spans="39:55" x14ac:dyDescent="0.3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>
        <v>1</v>
      </c>
    </row>
    <row r="40" spans="39:55" x14ac:dyDescent="0.3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2">
        <v>1</v>
      </c>
    </row>
    <row r="41" spans="39:55" x14ac:dyDescent="0.3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2">
        <v>1</v>
      </c>
    </row>
    <row r="42" spans="39:55" x14ac:dyDescent="0.3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2">
        <v>1</v>
      </c>
    </row>
    <row r="43" spans="39:55" x14ac:dyDescent="0.3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2">
        <v>1</v>
      </c>
    </row>
    <row r="44" spans="39:55" x14ac:dyDescent="0.3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2">
        <v>1</v>
      </c>
    </row>
    <row r="45" spans="39:55" x14ac:dyDescent="0.3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2">
        <v>1</v>
      </c>
    </row>
    <row r="46" spans="39:55" x14ac:dyDescent="0.3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2">
        <v>1</v>
      </c>
    </row>
    <row r="47" spans="39:55" x14ac:dyDescent="0.3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2">
        <v>1</v>
      </c>
    </row>
    <row r="48" spans="39:55" x14ac:dyDescent="0.3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2">
        <v>1</v>
      </c>
    </row>
    <row r="49" spans="39:55" x14ac:dyDescent="0.3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2">
        <v>1</v>
      </c>
    </row>
    <row r="50" spans="39:55" x14ac:dyDescent="0.3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2">
        <v>1</v>
      </c>
    </row>
    <row r="51" spans="39:55" x14ac:dyDescent="0.3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2">
        <v>1</v>
      </c>
    </row>
    <row r="52" spans="39:55" x14ac:dyDescent="0.3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2">
        <v>1</v>
      </c>
    </row>
    <row r="53" spans="39:55" x14ac:dyDescent="0.3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2">
        <v>1</v>
      </c>
    </row>
    <row r="54" spans="39:55" x14ac:dyDescent="0.3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2">
        <v>1</v>
      </c>
    </row>
    <row r="55" spans="39:55" x14ac:dyDescent="0.3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2">
        <v>1</v>
      </c>
    </row>
    <row r="56" spans="39:55" x14ac:dyDescent="0.3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2">
        <v>1</v>
      </c>
    </row>
    <row r="57" spans="39:55" x14ac:dyDescent="0.3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2">
        <v>1</v>
      </c>
    </row>
    <row r="58" spans="39:55" x14ac:dyDescent="0.3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2">
        <v>1</v>
      </c>
    </row>
    <row r="59" spans="39:55" x14ac:dyDescent="0.3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2">
        <v>1</v>
      </c>
    </row>
    <row r="60" spans="39:55" x14ac:dyDescent="0.3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2">
        <v>1</v>
      </c>
    </row>
    <row r="61" spans="39:55" x14ac:dyDescent="0.3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2">
        <v>1</v>
      </c>
    </row>
    <row r="62" spans="39:55" x14ac:dyDescent="0.3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2">
        <v>1</v>
      </c>
    </row>
    <row r="63" spans="39:55" x14ac:dyDescent="0.3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2">
        <v>1</v>
      </c>
    </row>
    <row r="64" spans="39:55" x14ac:dyDescent="0.3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2">
        <v>1</v>
      </c>
    </row>
    <row r="65" spans="39:55" x14ac:dyDescent="0.3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2">
        <v>1</v>
      </c>
    </row>
    <row r="66" spans="39:55" x14ac:dyDescent="0.3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2">
        <v>1</v>
      </c>
    </row>
    <row r="67" spans="39:55" x14ac:dyDescent="0.3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2">
        <v>1</v>
      </c>
    </row>
    <row r="68" spans="39:55" x14ac:dyDescent="0.3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2">
        <v>1</v>
      </c>
    </row>
    <row r="69" spans="39:55" x14ac:dyDescent="0.3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2">
        <v>1</v>
      </c>
    </row>
    <row r="70" spans="39:55" x14ac:dyDescent="0.3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2">
        <v>1</v>
      </c>
    </row>
    <row r="71" spans="39:55" x14ac:dyDescent="0.3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2">
        <v>1</v>
      </c>
    </row>
    <row r="72" spans="39:55" x14ac:dyDescent="0.3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2">
        <v>1</v>
      </c>
    </row>
    <row r="73" spans="39:55" x14ac:dyDescent="0.3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2">
        <v>1</v>
      </c>
    </row>
    <row r="74" spans="39:55" x14ac:dyDescent="0.3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2">
        <v>1</v>
      </c>
    </row>
    <row r="75" spans="39:55" x14ac:dyDescent="0.3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2">
        <v>1</v>
      </c>
    </row>
    <row r="76" spans="39:55" x14ac:dyDescent="0.3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2">
        <v>1</v>
      </c>
    </row>
    <row r="77" spans="39:55" x14ac:dyDescent="0.3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2">
        <v>1</v>
      </c>
    </row>
    <row r="78" spans="39:55" x14ac:dyDescent="0.3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2">
        <v>1</v>
      </c>
    </row>
    <row r="79" spans="39:55" x14ac:dyDescent="0.3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2">
        <v>1</v>
      </c>
    </row>
    <row r="80" spans="39:55" x14ac:dyDescent="0.3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2">
        <v>1</v>
      </c>
    </row>
    <row r="81" spans="39:55" x14ac:dyDescent="0.3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2">
        <v>1</v>
      </c>
    </row>
    <row r="82" spans="39:55" x14ac:dyDescent="0.3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2">
        <v>1</v>
      </c>
    </row>
    <row r="83" spans="39:55" x14ac:dyDescent="0.3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2">
        <v>1</v>
      </c>
    </row>
    <row r="84" spans="39:55" x14ac:dyDescent="0.3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2">
        <v>1</v>
      </c>
    </row>
    <row r="85" spans="39:55" x14ac:dyDescent="0.3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2">
        <v>1</v>
      </c>
    </row>
    <row r="86" spans="39:55" x14ac:dyDescent="0.3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2">
        <v>1</v>
      </c>
    </row>
    <row r="87" spans="39:55" x14ac:dyDescent="0.3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2">
        <v>1</v>
      </c>
    </row>
    <row r="88" spans="39:55" x14ac:dyDescent="0.3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2">
        <v>1</v>
      </c>
    </row>
    <row r="89" spans="39:55" x14ac:dyDescent="0.3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2">
        <v>1</v>
      </c>
    </row>
    <row r="90" spans="39:55" x14ac:dyDescent="0.3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2">
        <v>1</v>
      </c>
    </row>
    <row r="91" spans="39:55" x14ac:dyDescent="0.3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2">
        <v>1</v>
      </c>
    </row>
    <row r="92" spans="39:55" x14ac:dyDescent="0.3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2">
        <v>1</v>
      </c>
    </row>
    <row r="93" spans="39:55" x14ac:dyDescent="0.3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2">
        <v>1</v>
      </c>
    </row>
    <row r="94" spans="39:55" x14ac:dyDescent="0.3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2">
        <v>1</v>
      </c>
    </row>
    <row r="95" spans="39:55" x14ac:dyDescent="0.3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2">
        <v>1</v>
      </c>
    </row>
    <row r="96" spans="39:55" x14ac:dyDescent="0.3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2">
        <v>1</v>
      </c>
    </row>
    <row r="97" spans="39:55" x14ac:dyDescent="0.3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2">
        <v>1</v>
      </c>
    </row>
    <row r="98" spans="39:55" x14ac:dyDescent="0.3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2">
        <v>1</v>
      </c>
    </row>
    <row r="99" spans="39:55" x14ac:dyDescent="0.3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2">
        <v>1</v>
      </c>
    </row>
    <row r="100" spans="39:55" x14ac:dyDescent="0.3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2">
        <v>1</v>
      </c>
    </row>
    <row r="101" spans="39:55" x14ac:dyDescent="0.3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2">
        <v>1</v>
      </c>
    </row>
    <row r="102" spans="39:55" x14ac:dyDescent="0.3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2">
        <v>1</v>
      </c>
    </row>
    <row r="103" spans="39:55" x14ac:dyDescent="0.3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2">
        <v>1</v>
      </c>
    </row>
    <row r="104" spans="39:55" x14ac:dyDescent="0.3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2">
        <v>1</v>
      </c>
    </row>
    <row r="105" spans="39:55" x14ac:dyDescent="0.3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2">
        <v>1</v>
      </c>
    </row>
    <row r="106" spans="39:55" x14ac:dyDescent="0.3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2">
        <v>1</v>
      </c>
    </row>
    <row r="107" spans="39:55" x14ac:dyDescent="0.3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2">
        <v>1</v>
      </c>
    </row>
    <row r="108" spans="39:55" x14ac:dyDescent="0.3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2">
        <v>1</v>
      </c>
    </row>
    <row r="109" spans="39:55" x14ac:dyDescent="0.3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2">
        <v>1</v>
      </c>
    </row>
    <row r="110" spans="39:55" x14ac:dyDescent="0.3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2">
        <v>1</v>
      </c>
    </row>
    <row r="111" spans="39:55" x14ac:dyDescent="0.3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2">
        <v>1</v>
      </c>
    </row>
    <row r="112" spans="39:55" x14ac:dyDescent="0.3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2">
        <v>1</v>
      </c>
    </row>
    <row r="113" spans="39:55" x14ac:dyDescent="0.3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2">
        <v>1</v>
      </c>
    </row>
    <row r="114" spans="39:55" x14ac:dyDescent="0.3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2">
        <v>1</v>
      </c>
    </row>
    <row r="115" spans="39:55" x14ac:dyDescent="0.3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2">
        <v>1</v>
      </c>
    </row>
    <row r="116" spans="39:55" x14ac:dyDescent="0.3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2">
        <v>1</v>
      </c>
    </row>
    <row r="117" spans="39:55" x14ac:dyDescent="0.3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2">
        <v>1</v>
      </c>
    </row>
    <row r="118" spans="39:55" x14ac:dyDescent="0.3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2">
        <v>1</v>
      </c>
    </row>
    <row r="119" spans="39:55" x14ac:dyDescent="0.3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2">
        <v>1</v>
      </c>
    </row>
    <row r="120" spans="39:55" x14ac:dyDescent="0.3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2">
        <v>1</v>
      </c>
    </row>
    <row r="121" spans="39:55" x14ac:dyDescent="0.3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2">
        <v>1</v>
      </c>
    </row>
    <row r="122" spans="39:55" x14ac:dyDescent="0.3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2">
        <v>1</v>
      </c>
    </row>
    <row r="123" spans="39:55" x14ac:dyDescent="0.3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2">
        <v>1</v>
      </c>
    </row>
    <row r="124" spans="39:55" x14ac:dyDescent="0.3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2">
        <v>1</v>
      </c>
    </row>
    <row r="125" spans="39:55" x14ac:dyDescent="0.3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2">
        <v>1</v>
      </c>
    </row>
    <row r="126" spans="39:55" x14ac:dyDescent="0.3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2">
        <v>1</v>
      </c>
    </row>
    <row r="127" spans="39:55" x14ac:dyDescent="0.3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2">
        <v>1</v>
      </c>
    </row>
    <row r="128" spans="39:55" x14ac:dyDescent="0.3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2">
        <v>1</v>
      </c>
    </row>
    <row r="129" spans="39:55" x14ac:dyDescent="0.3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2">
        <v>1</v>
      </c>
    </row>
    <row r="130" spans="39:55" x14ac:dyDescent="0.3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2">
        <v>1</v>
      </c>
    </row>
    <row r="131" spans="39:55" x14ac:dyDescent="0.3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2">
        <v>1</v>
      </c>
    </row>
    <row r="132" spans="39:55" x14ac:dyDescent="0.3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2">
        <v>1</v>
      </c>
    </row>
    <row r="133" spans="39:55" x14ac:dyDescent="0.3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2">
        <v>1</v>
      </c>
    </row>
    <row r="134" spans="39:55" x14ac:dyDescent="0.3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2">
        <v>1</v>
      </c>
    </row>
    <row r="135" spans="39:55" x14ac:dyDescent="0.3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2">
        <v>1</v>
      </c>
    </row>
    <row r="136" spans="39:55" x14ac:dyDescent="0.3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2">
        <v>1</v>
      </c>
    </row>
    <row r="137" spans="39:55" x14ac:dyDescent="0.3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2">
        <v>1</v>
      </c>
    </row>
    <row r="138" spans="39:55" x14ac:dyDescent="0.3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2">
        <v>1</v>
      </c>
    </row>
    <row r="139" spans="39:55" x14ac:dyDescent="0.3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2">
        <v>1</v>
      </c>
    </row>
    <row r="140" spans="39:55" x14ac:dyDescent="0.3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2">
        <v>1</v>
      </c>
    </row>
    <row r="141" spans="39:55" x14ac:dyDescent="0.3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2">
        <v>1</v>
      </c>
    </row>
    <row r="142" spans="39:55" x14ac:dyDescent="0.3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2">
        <v>1</v>
      </c>
    </row>
    <row r="143" spans="39:55" x14ac:dyDescent="0.3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2">
        <v>1</v>
      </c>
    </row>
    <row r="144" spans="39:55" x14ac:dyDescent="0.3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2">
        <v>1</v>
      </c>
    </row>
    <row r="145" spans="39:55" x14ac:dyDescent="0.3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2">
        <v>1</v>
      </c>
    </row>
    <row r="146" spans="39:55" x14ac:dyDescent="0.3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2">
        <v>1</v>
      </c>
    </row>
    <row r="147" spans="39:55" x14ac:dyDescent="0.3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2">
        <v>1</v>
      </c>
    </row>
    <row r="148" spans="39:55" x14ac:dyDescent="0.3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2">
        <v>1</v>
      </c>
    </row>
    <row r="149" spans="39:55" x14ac:dyDescent="0.3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2">
        <v>1</v>
      </c>
    </row>
    <row r="150" spans="39:55" x14ac:dyDescent="0.3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2">
        <v>1</v>
      </c>
    </row>
    <row r="151" spans="39:55" x14ac:dyDescent="0.3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2">
        <v>1</v>
      </c>
    </row>
    <row r="152" spans="39:55" x14ac:dyDescent="0.3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2">
        <v>1</v>
      </c>
    </row>
    <row r="153" spans="39:55" x14ac:dyDescent="0.3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2">
        <v>1</v>
      </c>
    </row>
    <row r="154" spans="39:55" x14ac:dyDescent="0.3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2">
        <v>1</v>
      </c>
    </row>
    <row r="155" spans="39:55" x14ac:dyDescent="0.3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2">
        <v>1</v>
      </c>
    </row>
    <row r="156" spans="39:55" x14ac:dyDescent="0.3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2">
        <v>1</v>
      </c>
    </row>
    <row r="157" spans="39:55" x14ac:dyDescent="0.3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2">
        <v>1</v>
      </c>
    </row>
    <row r="158" spans="39:55" x14ac:dyDescent="0.3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39:55" x14ac:dyDescent="0.3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39:55" x14ac:dyDescent="0.3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3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3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3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3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3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3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3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3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3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3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3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3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3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3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3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3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3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3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3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3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3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3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3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3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3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3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3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3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3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3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3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3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3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3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3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3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3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3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3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3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3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3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3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3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3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3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3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3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3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3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3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3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3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3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3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3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3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3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3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3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3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3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3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3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3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3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3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3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3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3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3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3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3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3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3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3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3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3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3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3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3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3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3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3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3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3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3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3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3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3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3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3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3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3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3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3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3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3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3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3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3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3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3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3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3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3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3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3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3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3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3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3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3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3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3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3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3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3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3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3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3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3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3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3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3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3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3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3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3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3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3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3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3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3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3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3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3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3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3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3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3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3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3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3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3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3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3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3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3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3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3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3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3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3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3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3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3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3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3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3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3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3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3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3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3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3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3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3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3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3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3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3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3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3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3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3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3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3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3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3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3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3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3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3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3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3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3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3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3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3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3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3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3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3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3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3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3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3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3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3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3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3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3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3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3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3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3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3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3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3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3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3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3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3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3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3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3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3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3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3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3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3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3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3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3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3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3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3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3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3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3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3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3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3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3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3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3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3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3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3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3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3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3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3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3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3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3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3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3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3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3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3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3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3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3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3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3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3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3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3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3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3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3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3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3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3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3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3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3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3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3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3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3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3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3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3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3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3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3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3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3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3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3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3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3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3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3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3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3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3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3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3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3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3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3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3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3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3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3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3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3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3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3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3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3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3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3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3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3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3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3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3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3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3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3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3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3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3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3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3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3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3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3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3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3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3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3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3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3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3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3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3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3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3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3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3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3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3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3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3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3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3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3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3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3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3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3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3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3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3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3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3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3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3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3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3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3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3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3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3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3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3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3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3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3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3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3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3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3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3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3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3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3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3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3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3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3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3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3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3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3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3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3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3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3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3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3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3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3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3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3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3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3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3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3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3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3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3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3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3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3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3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3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3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3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3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3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3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3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3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3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3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3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3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3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3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3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3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3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3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3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3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3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3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3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3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3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3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3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3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3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3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3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3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3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3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3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3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3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3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3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3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3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3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3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3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3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3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3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3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3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3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3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3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3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3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3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3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3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3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3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3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3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3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3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3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3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3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3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3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3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3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3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3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3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3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3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3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3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3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3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3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3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3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3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3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3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3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3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3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3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3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3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3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3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3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3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3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3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3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3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3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3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3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3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3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3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3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3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3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3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3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3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3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3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3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3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3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3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3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3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3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3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3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3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3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3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3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3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3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3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3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3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3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3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3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3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3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3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3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3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3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3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3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3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3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3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3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3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3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3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3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3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3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3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3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3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3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3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3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3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3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3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3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3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3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3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3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3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3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3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3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3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3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3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3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3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3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3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3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3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3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3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3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3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3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3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3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3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3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3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3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3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3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3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3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3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3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3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3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3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3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3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3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3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3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3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3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3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3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3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3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3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3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3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3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3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3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3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3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3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3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3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3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3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3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3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3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3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3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3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3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3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3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3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3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3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3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3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3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3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3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3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3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3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3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3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3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3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3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3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3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3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3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3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3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3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3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3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3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3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3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3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3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3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3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3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3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3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3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3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3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3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3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3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3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3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3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3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3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3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3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3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3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3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3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3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3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3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3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3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3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3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3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3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3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3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3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3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3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3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3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3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3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3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3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3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3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3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3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3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3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3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3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3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3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3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3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3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3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3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3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3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3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3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3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3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3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3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3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3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3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3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3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3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3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3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3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3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3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3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3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3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3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3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3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3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3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3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3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3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3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3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3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3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3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3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3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3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3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3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3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3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3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3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3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3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3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3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3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3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3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3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3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3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3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3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3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3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3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3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3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3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3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3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3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3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3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3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3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3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3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3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3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3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3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3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3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3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3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3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3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3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3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3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3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3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3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3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3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3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3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3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3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3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3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3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3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3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3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3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3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3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3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3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3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3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3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3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3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3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3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3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3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3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3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3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3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3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3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3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3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3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3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3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3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3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3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3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3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3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3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3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3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3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3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3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3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3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3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3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3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3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3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3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3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3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3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3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3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3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3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3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3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3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3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3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3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3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3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3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3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3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3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3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3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3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3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3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3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3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3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3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3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3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3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3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3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3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3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3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3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3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3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3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3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3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3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3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3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3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3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3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3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3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3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3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3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3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3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3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3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3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3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3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3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3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3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3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3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3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3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3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3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3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3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3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3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3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3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3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3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3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3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3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3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3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3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3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3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3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3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3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3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3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3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3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3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3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3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3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3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3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3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3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3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3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3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3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3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3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3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3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3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3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3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3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3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3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3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3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3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3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3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3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3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3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3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3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3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3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3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3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3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3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3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3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3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3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3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3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3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3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3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3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3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3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3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3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3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3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3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3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3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3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3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3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3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3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3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3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3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3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3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3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3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3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3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3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3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3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3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3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3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3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3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3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3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3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3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3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3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3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3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3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3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3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3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3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3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3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3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3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3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3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3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3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3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3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3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3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3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3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3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3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3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3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3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3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3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3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3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3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3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3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3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3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3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3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3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3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3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3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3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3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3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3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3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3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3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3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3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3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3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3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3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3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3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3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3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3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3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3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3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3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3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3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3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3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3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3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3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3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3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3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3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3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3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3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3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3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3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3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3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3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3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3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3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3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3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3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3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3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3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3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3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3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3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3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3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3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3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3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3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3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3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3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3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3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3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3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3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3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3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3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3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3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3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3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3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3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3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3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3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3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3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3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3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3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3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3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3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3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3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3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3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3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3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3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3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3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3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3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3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3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3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3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3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3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3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3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3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3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3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3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3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3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3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3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3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3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3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3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3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3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3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3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3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3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3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3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3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3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3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3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3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3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3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3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3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3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3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3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3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3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3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3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3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3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3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3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3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3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3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3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3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3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3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3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3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3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3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3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3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3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3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3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3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3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3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3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3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3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3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3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3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3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3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3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3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3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3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3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3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3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3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3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3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3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3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3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3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3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3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3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3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3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3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3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3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3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3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3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3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3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3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3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3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3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3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3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3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3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3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3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3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3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3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3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3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3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3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3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3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3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3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3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3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3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3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3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3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3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3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3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3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3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3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3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3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3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3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3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3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3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3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3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3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3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3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3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3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3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3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3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3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3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3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3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3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3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3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3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3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3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3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3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3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3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3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3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3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3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3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3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3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3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3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3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3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3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3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3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3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3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3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3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3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3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3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3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3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3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3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3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3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3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3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3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3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3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3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3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3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3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3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3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3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3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3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3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3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3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3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3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3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3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3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3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3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3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3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3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3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3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3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3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3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3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3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3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3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3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3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3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3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3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3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3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3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3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3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3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3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3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3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3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3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3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3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3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3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3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3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3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3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3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3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3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3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3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3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3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3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3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3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3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3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3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3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3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3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3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3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3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3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3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3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3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3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3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3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3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3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3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3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3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3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3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3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3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3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3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3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3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3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3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3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3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3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3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3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3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3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3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3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3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3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3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3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3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3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3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3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3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3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3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3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3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3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3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3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3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3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3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3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3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3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3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3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3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3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3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3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3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3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3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3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3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3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3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3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3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3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3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3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3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3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3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3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3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3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3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3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3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3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3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3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3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3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3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3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3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3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3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3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3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3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3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3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3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3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3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3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3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3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3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3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3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3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3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3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3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3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3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3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3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3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3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3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3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3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3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3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3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3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3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3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3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3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3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3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3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3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3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3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3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3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3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3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3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3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3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3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3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3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3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3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3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3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3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3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3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3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3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3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3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3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3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3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3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3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3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3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3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3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3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3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3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3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3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3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3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3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3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3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3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3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3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3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3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3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3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3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3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3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3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3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3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3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3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3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3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3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3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3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3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3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3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3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3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3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3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3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3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3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3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3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3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3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3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3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3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3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3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3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3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3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3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3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3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3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3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3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3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3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3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3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3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3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3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3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3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3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3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3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3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3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3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3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3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3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3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3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3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3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3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3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3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3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3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3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3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3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3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3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3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3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3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3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3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3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3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3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3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3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3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3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3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3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3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3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3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3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3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3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3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3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3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3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3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3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3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3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3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3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3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3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3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3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3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3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3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3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3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3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3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3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3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3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3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3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3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3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3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3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3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3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3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3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3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3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3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3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3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3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3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3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3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3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3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3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3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3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3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3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3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3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3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3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3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3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3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3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3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3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3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3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3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3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3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3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3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3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3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3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3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3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3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3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3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3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3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3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3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3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3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3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3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3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3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3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3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3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3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3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3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3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3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3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3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3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3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3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3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3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3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3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3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3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3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3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3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3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3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3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3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3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3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3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3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3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3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3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3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3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3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3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3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3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3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3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3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3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3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3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3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3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3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3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3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3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3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3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3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3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3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3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3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3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3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3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3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3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3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3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3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3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3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3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3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3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3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3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3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3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3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3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3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3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3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3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3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3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3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3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3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3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3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3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3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3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3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3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3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3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3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3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3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3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3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3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3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3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3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3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3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3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3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3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3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3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3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3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3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3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3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3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3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3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3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3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3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3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3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3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3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3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3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3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3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3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3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3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3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3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3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3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3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3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3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3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3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3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3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3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3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3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3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3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3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3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3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3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3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3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3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3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3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3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3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3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3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3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3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3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3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3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3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3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3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3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3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3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3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3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3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3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3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3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3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3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3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3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3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3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3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3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3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3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3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3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3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3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3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3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3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3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3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3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3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3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3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3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3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3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3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3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3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3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3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3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3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3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3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3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3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3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3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3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3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3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3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3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3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3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3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3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3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3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3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3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3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3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3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3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3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3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3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3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3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3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3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3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3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3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3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3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3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3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3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3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3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3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3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3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3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3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3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3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3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3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3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3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3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3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3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3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3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3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3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3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3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3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3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3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3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3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3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3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3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3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3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3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3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3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3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3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3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3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3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3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3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3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3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3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3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3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3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3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3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3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3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3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3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3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3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3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3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3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3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3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3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3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3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3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3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3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3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3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3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3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3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3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3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3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3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3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3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3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3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3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3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3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3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3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3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3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3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3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3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3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3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3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3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3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3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3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3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3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3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3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3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3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3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3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3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3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3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3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3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3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3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3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3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3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3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3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3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3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3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3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3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3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3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3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3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3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3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3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3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3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3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3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3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3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3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3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3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3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3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3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3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3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3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3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3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3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3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3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3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3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3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3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3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3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3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3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3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3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3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3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3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3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3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3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3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3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3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3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3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3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3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3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3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3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3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3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3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3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3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3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3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3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3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3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3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3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3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3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3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3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3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3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3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3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3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3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3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3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3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3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3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3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3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3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3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3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3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3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3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3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3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3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3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3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3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3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3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3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3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3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3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3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3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3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3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3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3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3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3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3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3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3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3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3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3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3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3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3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3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3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3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3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3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3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3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3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3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3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3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3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3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3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3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3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3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3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3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3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3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3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3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3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3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3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3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3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3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3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3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3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3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3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3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3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3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3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3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3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3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3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3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3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3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3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3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3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3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3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3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3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3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3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3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3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3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3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3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3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3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3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3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3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3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3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3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3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3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3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3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3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3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3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3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3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3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3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3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3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3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3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3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3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3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3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3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3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3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3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3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3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3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3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3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3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3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3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3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3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3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3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3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3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3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3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3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3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3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3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3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3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3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3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3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3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3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3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3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3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3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3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3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3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3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3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3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3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3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3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3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3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3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3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3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3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3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3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3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3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3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3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3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3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3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3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3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3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3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3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3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3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3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3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3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3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3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3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3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3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3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3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3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3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3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3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3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3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3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3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3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3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3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3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3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3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3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3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3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3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3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3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3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3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3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3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3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3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3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3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3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3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3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3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3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3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3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3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3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3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3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3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3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3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3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3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3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3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3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3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3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3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3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3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3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3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3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3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3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3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3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3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3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3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3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3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3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3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3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3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3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3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3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3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3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3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3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3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3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3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3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3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3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3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3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3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3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3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3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3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3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3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3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3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3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3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3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3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3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3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3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3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3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3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3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3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3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3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3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3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3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3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3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3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3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3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3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3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3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3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3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3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3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3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3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3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3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3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3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3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3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3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3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3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3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3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3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3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3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3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2018-10-16T03:45:44Z</dcterms:modified>
</cp:coreProperties>
</file>